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/>
  </bookViews>
  <sheets>
    <sheet name="kładka pieszo-jezdna" sheetId="1" r:id="rId1"/>
  </sheets>
  <calcPr calcId="125725"/>
</workbook>
</file>

<file path=xl/calcChain.xml><?xml version="1.0" encoding="utf-8"?>
<calcChain xmlns="http://schemas.openxmlformats.org/spreadsheetml/2006/main">
  <c r="E18" i="1"/>
  <c r="E20"/>
  <c r="G20" s="1"/>
  <c r="E118"/>
  <c r="E129"/>
  <c r="E173"/>
  <c r="G173" s="1"/>
  <c r="G205"/>
  <c r="G206"/>
  <c r="G204"/>
  <c r="G194"/>
  <c r="G195"/>
  <c r="G196"/>
  <c r="G197"/>
  <c r="G198"/>
  <c r="G199"/>
  <c r="G200"/>
  <c r="G201"/>
  <c r="G188"/>
  <c r="G189"/>
  <c r="G190"/>
  <c r="G191"/>
  <c r="G192"/>
  <c r="G193"/>
  <c r="G187"/>
  <c r="G180"/>
  <c r="G181"/>
  <c r="G182"/>
  <c r="G183"/>
  <c r="G184"/>
  <c r="G179"/>
  <c r="G185" s="1"/>
  <c r="G174"/>
  <c r="G175"/>
  <c r="G176"/>
  <c r="G172"/>
  <c r="G169"/>
  <c r="G170" s="1"/>
  <c r="G164"/>
  <c r="G165"/>
  <c r="G166"/>
  <c r="G163"/>
  <c r="G167" s="1"/>
  <c r="G156"/>
  <c r="G157"/>
  <c r="G158"/>
  <c r="G159"/>
  <c r="G160"/>
  <c r="G155"/>
  <c r="G161" s="1"/>
  <c r="G152"/>
  <c r="G151"/>
  <c r="G153" s="1"/>
  <c r="G148"/>
  <c r="G147"/>
  <c r="G149" s="1"/>
  <c r="G140"/>
  <c r="G141"/>
  <c r="G142"/>
  <c r="G143"/>
  <c r="G144"/>
  <c r="G139"/>
  <c r="G134"/>
  <c r="G135"/>
  <c r="G136"/>
  <c r="G133"/>
  <c r="G137" s="1"/>
  <c r="G129"/>
  <c r="G130"/>
  <c r="G128"/>
  <c r="G123"/>
  <c r="G124"/>
  <c r="G125"/>
  <c r="G122"/>
  <c r="G114"/>
  <c r="G115"/>
  <c r="G116"/>
  <c r="G117"/>
  <c r="G118"/>
  <c r="G119"/>
  <c r="G113"/>
  <c r="G105"/>
  <c r="G106"/>
  <c r="G107"/>
  <c r="G108"/>
  <c r="G109"/>
  <c r="G110"/>
  <c r="G104"/>
  <c r="G97"/>
  <c r="G98"/>
  <c r="G99"/>
  <c r="G100"/>
  <c r="G101"/>
  <c r="G96"/>
  <c r="G89"/>
  <c r="G90"/>
  <c r="G91"/>
  <c r="G92"/>
  <c r="G93"/>
  <c r="G88"/>
  <c r="G81"/>
  <c r="G82"/>
  <c r="G83"/>
  <c r="G84"/>
  <c r="G85"/>
  <c r="G80"/>
  <c r="G73"/>
  <c r="G74"/>
  <c r="G75"/>
  <c r="G76"/>
  <c r="G77"/>
  <c r="G72"/>
  <c r="G67"/>
  <c r="G68"/>
  <c r="G69"/>
  <c r="G66"/>
  <c r="G59"/>
  <c r="G60"/>
  <c r="G61"/>
  <c r="G62"/>
  <c r="G63"/>
  <c r="G58"/>
  <c r="G51"/>
  <c r="G52"/>
  <c r="G53"/>
  <c r="G54"/>
  <c r="G55"/>
  <c r="G50"/>
  <c r="G43"/>
  <c r="G44"/>
  <c r="G45"/>
  <c r="G46"/>
  <c r="G47"/>
  <c r="G42"/>
  <c r="G35"/>
  <c r="G36"/>
  <c r="G37"/>
  <c r="G38"/>
  <c r="G39"/>
  <c r="G34"/>
  <c r="G31"/>
  <c r="G32" s="1"/>
  <c r="G12"/>
  <c r="G13"/>
  <c r="G14"/>
  <c r="G15"/>
  <c r="G16"/>
  <c r="G17"/>
  <c r="G18"/>
  <c r="G19"/>
  <c r="G21"/>
  <c r="G22"/>
  <c r="G23"/>
  <c r="G24"/>
  <c r="G25"/>
  <c r="G26"/>
  <c r="G27"/>
  <c r="G28"/>
  <c r="G11"/>
  <c r="G207" l="1"/>
  <c r="G145"/>
  <c r="G111"/>
  <c r="G40"/>
  <c r="G48"/>
  <c r="G56"/>
  <c r="G64"/>
  <c r="G70"/>
  <c r="G78"/>
  <c r="G86"/>
  <c r="G94"/>
  <c r="G102"/>
  <c r="G126"/>
  <c r="G131"/>
  <c r="G177"/>
  <c r="G202"/>
  <c r="G120"/>
  <c r="G29"/>
  <c r="G210" l="1"/>
  <c r="G212" s="1"/>
  <c r="G214" s="1"/>
</calcChain>
</file>

<file path=xl/sharedStrings.xml><?xml version="1.0" encoding="utf-8"?>
<sst xmlns="http://schemas.openxmlformats.org/spreadsheetml/2006/main" count="730" uniqueCount="383">
  <si>
    <t>121</t>
  </si>
  <si>
    <t>54</t>
  </si>
  <si>
    <t>KNR 233/308/3 (1)</t>
  </si>
  <si>
    <t>KNR 202/1106/7</t>
  </si>
  <si>
    <t>Filar oś H</t>
  </si>
  <si>
    <t>14</t>
  </si>
  <si>
    <t>144</t>
  </si>
  <si>
    <t>KNR 202/1203/1</t>
  </si>
  <si>
    <t>1.24</t>
  </si>
  <si>
    <t>KNR 233/712/2</t>
  </si>
  <si>
    <t>Izolacja</t>
  </si>
  <si>
    <t>31</t>
  </si>
  <si>
    <t>KNR 233/713/4</t>
  </si>
  <si>
    <t>Filar oś D</t>
  </si>
  <si>
    <t>104</t>
  </si>
  <si>
    <t>KNR 233/404/2</t>
  </si>
  <si>
    <t>71</t>
  </si>
  <si>
    <t>94</t>
  </si>
  <si>
    <t>1.20</t>
  </si>
  <si>
    <t>140</t>
  </si>
  <si>
    <t>Ścianki działowe</t>
  </si>
  <si>
    <t>35</t>
  </si>
  <si>
    <t>KNR 202/205/1 (2)</t>
  </si>
  <si>
    <t>100</t>
  </si>
  <si>
    <t>90</t>
  </si>
  <si>
    <t>75</t>
  </si>
  <si>
    <t>125</t>
  </si>
  <si>
    <t>KNR 202/1016/2 (1)</t>
  </si>
  <si>
    <t>50</t>
  </si>
  <si>
    <t>KNR 233/210/5 (1)</t>
  </si>
  <si>
    <t>10</t>
  </si>
  <si>
    <t>Bariero- poręcz</t>
  </si>
  <si>
    <t>106</t>
  </si>
  <si>
    <t>KNR 233/402/1 (2)</t>
  </si>
  <si>
    <t>73</t>
  </si>
  <si>
    <t>Dostawa i montaż łożysk garnkowych - 24 szt</t>
  </si>
  <si>
    <t>96</t>
  </si>
  <si>
    <t>146</t>
  </si>
  <si>
    <t>98</t>
  </si>
  <si>
    <t>1.26</t>
  </si>
  <si>
    <t>33</t>
  </si>
  <si>
    <t>108</t>
  </si>
  <si>
    <t>KNR 202/602/5</t>
  </si>
  <si>
    <t>58</t>
  </si>
  <si>
    <t>KNR 233/203/2</t>
  </si>
  <si>
    <t>16</t>
  </si>
  <si>
    <t>18</t>
  </si>
  <si>
    <t>123</t>
  </si>
  <si>
    <t>56</t>
  </si>
  <si>
    <t>12</t>
  </si>
  <si>
    <t>129</t>
  </si>
  <si>
    <t>127</t>
  </si>
  <si>
    <t>KNR 18/2611/1</t>
  </si>
  <si>
    <t>52</t>
  </si>
  <si>
    <t>Posadzki wewnętrzne</t>
  </si>
  <si>
    <t>KNR 233/718/9 (1)</t>
  </si>
  <si>
    <t>39</t>
  </si>
  <si>
    <t>Próby obciążeniowe</t>
  </si>
  <si>
    <t>102</t>
  </si>
  <si>
    <t>92</t>
  </si>
  <si>
    <t>77</t>
  </si>
  <si>
    <t>Pachoł cumowniczy</t>
  </si>
  <si>
    <t>1.22</t>
  </si>
  <si>
    <t>79</t>
  </si>
  <si>
    <t>142</t>
  </si>
  <si>
    <t>KNR 202/814/2</t>
  </si>
  <si>
    <t>37</t>
  </si>
  <si>
    <t>131</t>
  </si>
  <si>
    <t>44</t>
  </si>
  <si>
    <t>Elewacja</t>
  </si>
  <si>
    <t>1.11</t>
  </si>
  <si>
    <t>1.5</t>
  </si>
  <si>
    <t>Filar oś I</t>
  </si>
  <si>
    <t>KNR 17/2609/1</t>
  </si>
  <si>
    <t>KNR 233/208/3 (1)</t>
  </si>
  <si>
    <t>1</t>
  </si>
  <si>
    <t>KNR 202/2003/4</t>
  </si>
  <si>
    <t>Filar oś E</t>
  </si>
  <si>
    <t>21</t>
  </si>
  <si>
    <t>KNRW 202/1128/1</t>
  </si>
  <si>
    <t>114</t>
  </si>
  <si>
    <t>84</t>
  </si>
  <si>
    <t>Filar oś A</t>
  </si>
  <si>
    <t>KNR 201/214/4 (2)</t>
  </si>
  <si>
    <t>61</t>
  </si>
  <si>
    <t>KNR 233/301/1</t>
  </si>
  <si>
    <t>5</t>
  </si>
  <si>
    <t>25</t>
  </si>
  <si>
    <t>110</t>
  </si>
  <si>
    <t>65</t>
  </si>
  <si>
    <t>80</t>
  </si>
  <si>
    <t>t</t>
  </si>
  <si>
    <t>135</t>
  </si>
  <si>
    <t>KNR 233/702/4</t>
  </si>
  <si>
    <t>40</t>
  </si>
  <si>
    <t>Hydrant do odbioru wód zęzowych</t>
  </si>
  <si>
    <t>1.15</t>
  </si>
  <si>
    <t>1.1</t>
  </si>
  <si>
    <t>Ilość</t>
  </si>
  <si>
    <t>KNR 202/1110/2</t>
  </si>
  <si>
    <t>116</t>
  </si>
  <si>
    <t>KNR 233/207/3</t>
  </si>
  <si>
    <t>SYGNALIZATOR MORSKI CZTEROKOMOROWY NAV-01  4x100mm (typu LS100). Wbudowany w ścianępomieszczenia maszynowni otwieralnego przęsła mostu; źródło światła - LED, kolor - 2 x czerwony i 2 xzielony. Szczelność IP65.</t>
  </si>
  <si>
    <t>86</t>
  </si>
  <si>
    <t>63</t>
  </si>
  <si>
    <t>KNR 202/9910/3</t>
  </si>
  <si>
    <t>3</t>
  </si>
  <si>
    <t>88</t>
  </si>
  <si>
    <t>KNR 233/718/1</t>
  </si>
  <si>
    <t>118</t>
  </si>
  <si>
    <t>23</t>
  </si>
  <si>
    <t>Nawietrzak ze stali chromowanej np. typ Darco NP2CH</t>
  </si>
  <si>
    <t>1.13</t>
  </si>
  <si>
    <t>48</t>
  </si>
  <si>
    <t>1.7</t>
  </si>
  <si>
    <t>m2</t>
  </si>
  <si>
    <t>KNR 202/1017/2</t>
  </si>
  <si>
    <t>133</t>
  </si>
  <si>
    <t>KNR 12/1118/6</t>
  </si>
  <si>
    <t>KNR 202/1213/1</t>
  </si>
  <si>
    <t>Nawierzchnia z desek</t>
  </si>
  <si>
    <t>1.9</t>
  </si>
  <si>
    <t>46</t>
  </si>
  <si>
    <t>1.17</t>
  </si>
  <si>
    <t>1.3</t>
  </si>
  <si>
    <t>139</t>
  </si>
  <si>
    <t>KNR 233/718/9 (4)</t>
  </si>
  <si>
    <t>137</t>
  </si>
  <si>
    <t>1.19</t>
  </si>
  <si>
    <t>42</t>
  </si>
  <si>
    <t>112</t>
  </si>
  <si>
    <t>Tynki wewnętrzne</t>
  </si>
  <si>
    <t>KNR 233/309/4</t>
  </si>
  <si>
    <t>KNR 205/101/4</t>
  </si>
  <si>
    <t>29</t>
  </si>
  <si>
    <t>KNR 202/613/5</t>
  </si>
  <si>
    <t>67</t>
  </si>
  <si>
    <t>9</t>
  </si>
  <si>
    <t>82</t>
  </si>
  <si>
    <t>KNR 202/9905/2</t>
  </si>
  <si>
    <t>69</t>
  </si>
  <si>
    <t>7</t>
  </si>
  <si>
    <t>27</t>
  </si>
  <si>
    <t>91</t>
  </si>
  <si>
    <t>74</t>
  </si>
  <si>
    <t>101</t>
  </si>
  <si>
    <t>KNR 233/718/10 (3)</t>
  </si>
  <si>
    <t>Filar oś J</t>
  </si>
  <si>
    <t>34</t>
  </si>
  <si>
    <t>1.21</t>
  </si>
  <si>
    <t>141</t>
  </si>
  <si>
    <t>KNR 202/814/1</t>
  </si>
  <si>
    <t>Knapa cumownicza</t>
  </si>
  <si>
    <t>11</t>
  </si>
  <si>
    <t>Odbojnik- zderzak</t>
  </si>
  <si>
    <t>51</t>
  </si>
  <si>
    <t>KNR 233/307/1 (1)</t>
  </si>
  <si>
    <t>124</t>
  </si>
  <si>
    <t>15</t>
  </si>
  <si>
    <t>KNR 202/602/6</t>
  </si>
  <si>
    <t>55</t>
  </si>
  <si>
    <t>120</t>
  </si>
  <si>
    <t>KNR 202/2006/1 (2)</t>
  </si>
  <si>
    <t>m</t>
  </si>
  <si>
    <t>KNR 233/404/3</t>
  </si>
  <si>
    <t>70</t>
  </si>
  <si>
    <t>95</t>
  </si>
  <si>
    <t>105</t>
  </si>
  <si>
    <t>Płyty najazdowe</t>
  </si>
  <si>
    <t>Malowanie wewnętrzne</t>
  </si>
  <si>
    <t>30</t>
  </si>
  <si>
    <t>Konstrukcja stalowa</t>
  </si>
  <si>
    <t>145</t>
  </si>
  <si>
    <t>KNR 233/303/1 (1)</t>
  </si>
  <si>
    <t>1.25</t>
  </si>
  <si>
    <t>KNR 510/1104/2</t>
  </si>
  <si>
    <t>53</t>
  </si>
  <si>
    <t>126</t>
  </si>
  <si>
    <t>KNR 233/304/1</t>
  </si>
  <si>
    <t>13</t>
  </si>
  <si>
    <t>KNR 233/305/1 (1)</t>
  </si>
  <si>
    <t>128</t>
  </si>
  <si>
    <t>Przygotowanie zbrojenia na budowie, fundamenty podpór, pręty Fi 22-26mm</t>
  </si>
  <si>
    <t>KNR 510/1102/1</t>
  </si>
  <si>
    <t>36</t>
  </si>
  <si>
    <t>kpl</t>
  </si>
  <si>
    <t>1.23</t>
  </si>
  <si>
    <t>KNR 202/1505/1</t>
  </si>
  <si>
    <t>78</t>
  </si>
  <si>
    <t>143</t>
  </si>
  <si>
    <t>KNR 18/2613/4 (1)</t>
  </si>
  <si>
    <t>KNR 12/829/8</t>
  </si>
  <si>
    <t>Zabudowa balastu (płyta balastowa- 9,4 t + beton- 2,3t+ kostka balastowa 35,2t)</t>
  </si>
  <si>
    <t>93</t>
  </si>
  <si>
    <t>Konstrukcja stalowa mostu</t>
  </si>
  <si>
    <t>76</t>
  </si>
  <si>
    <t>38</t>
  </si>
  <si>
    <t>103</t>
  </si>
  <si>
    <t>32</t>
  </si>
  <si>
    <t>109</t>
  </si>
  <si>
    <t>KNR 202/1203/2</t>
  </si>
  <si>
    <t>99</t>
  </si>
  <si>
    <t>Wykonanie dokumentacji roboczo-wykonawczej</t>
  </si>
  <si>
    <t>SYGNALIZATOR MORSKI CZTEROKOMOROWY  NAV-05 4x100mm (typu LS100); Wbudowany w filar mostu; źródło światła - LED, kolor - 2 x czerwony, 2 x zielony. Szczelność IP6</t>
  </si>
  <si>
    <t>72</t>
  </si>
  <si>
    <t>97</t>
  </si>
  <si>
    <t>107</t>
  </si>
  <si>
    <t>57</t>
  </si>
  <si>
    <t>19</t>
  </si>
  <si>
    <t>122</t>
  </si>
  <si>
    <t>Filar oś  B</t>
  </si>
  <si>
    <t>szt</t>
  </si>
  <si>
    <t>17</t>
  </si>
  <si>
    <t>59</t>
  </si>
  <si>
    <t>64</t>
  </si>
  <si>
    <t>81</t>
  </si>
  <si>
    <t>111</t>
  </si>
  <si>
    <t>KNR 233/718/10 (2)</t>
  </si>
  <si>
    <t>KNR 202/1102/3</t>
  </si>
  <si>
    <t>Dostawa konstrukcji stalowej</t>
  </si>
  <si>
    <t>Filar oś K</t>
  </si>
  <si>
    <t>24</t>
  </si>
  <si>
    <t>Dostawa konstrukcji stalowej wykończonej w warunkach warsztatowych</t>
  </si>
  <si>
    <t>Wykonanie i montaż lotki brzegowewej wg rys. MD 339-PR- 2530-3</t>
  </si>
  <si>
    <t>4</t>
  </si>
  <si>
    <t>KNR 202/1110/3</t>
  </si>
  <si>
    <t>Filar oś G</t>
  </si>
  <si>
    <t>1.14</t>
  </si>
  <si>
    <t>Filar oś C</t>
  </si>
  <si>
    <t>41</t>
  </si>
  <si>
    <t>Kalkulacja indywidualna</t>
  </si>
  <si>
    <t>134</t>
  </si>
  <si>
    <t>Wyposażenie</t>
  </si>
  <si>
    <t>Elementy dodatkowe</t>
  </si>
  <si>
    <t>1.10</t>
  </si>
  <si>
    <t>1.4</t>
  </si>
  <si>
    <t>45</t>
  </si>
  <si>
    <t>130</t>
  </si>
  <si>
    <t>85</t>
  </si>
  <si>
    <t>60</t>
  </si>
  <si>
    <t>Stolarka drzwiowa</t>
  </si>
  <si>
    <t>KNR 233/409/1 (2)</t>
  </si>
  <si>
    <t>Badanie naprężeń</t>
  </si>
  <si>
    <t>115</t>
  </si>
  <si>
    <t>Kalkulacja własna</t>
  </si>
  <si>
    <t>20</t>
  </si>
  <si>
    <t>Sygnalizator świetlny</t>
  </si>
  <si>
    <t>KNR 18/2612/4</t>
  </si>
  <si>
    <t>1.18</t>
  </si>
  <si>
    <t>43</t>
  </si>
  <si>
    <t>136</t>
  </si>
  <si>
    <t>138</t>
  </si>
  <si>
    <t>1.16</t>
  </si>
  <si>
    <t>1.2</t>
  </si>
  <si>
    <t>26</t>
  </si>
  <si>
    <t>68</t>
  </si>
  <si>
    <t>6</t>
  </si>
  <si>
    <t>66</t>
  </si>
  <si>
    <t>8</t>
  </si>
  <si>
    <t>83</t>
  </si>
  <si>
    <t>113</t>
  </si>
  <si>
    <t>KNR 202/1102/1</t>
  </si>
  <si>
    <t>28</t>
  </si>
  <si>
    <t>119</t>
  </si>
  <si>
    <t>22</t>
  </si>
  <si>
    <t>2</t>
  </si>
  <si>
    <t>89</t>
  </si>
  <si>
    <t>87</t>
  </si>
  <si>
    <t>62</t>
  </si>
  <si>
    <t>KNR 233/301/2</t>
  </si>
  <si>
    <t>117</t>
  </si>
  <si>
    <t>KNR 233/208/2 (1)</t>
  </si>
  <si>
    <t>KNR 233/207/2</t>
  </si>
  <si>
    <t>KNR 201/206/4 (2)</t>
  </si>
  <si>
    <t>1.8</t>
  </si>
  <si>
    <t>47</t>
  </si>
  <si>
    <t>Koszt specjalistycznego dozoru i odbiorów</t>
  </si>
  <si>
    <t>132</t>
  </si>
  <si>
    <t>m3</t>
  </si>
  <si>
    <t>Płyta górna mostu</t>
  </si>
  <si>
    <t>1.12</t>
  </si>
  <si>
    <t>49</t>
  </si>
  <si>
    <t>1.6</t>
  </si>
  <si>
    <t/>
  </si>
  <si>
    <t>Nr pozycji</t>
  </si>
  <si>
    <t>Podstawa wyceny</t>
  </si>
  <si>
    <t>Opis rodzaju robót</t>
  </si>
  <si>
    <t>J.m.</t>
  </si>
  <si>
    <t>Rozdział 1</t>
  </si>
  <si>
    <t>KŁADKA PIESZO-JEZDNA</t>
  </si>
  <si>
    <t>SUMA DZIAŁU</t>
  </si>
  <si>
    <t>Cena jednostkowa netto</t>
  </si>
  <si>
    <t>Wartość robót netto</t>
  </si>
  <si>
    <t>Malowanie konstrukcji innych (drobnych) mostów; ręczne pędzlem, 1 warstwa, farba nawierzchniowa -1x epoksydowa; 1x grunt epoksydowy; 1 x chlorokauczuk; 1x epoksydowa wg MD339-PR-3930-1   krotność 4</t>
  </si>
  <si>
    <t>Razem netto:</t>
  </si>
  <si>
    <t>VAT:</t>
  </si>
  <si>
    <t>Razem brutto:</t>
  </si>
  <si>
    <t xml:space="preserve">Roboty załadunkowo-wyładunkowe, masa do 1 t/szt. </t>
  </si>
  <si>
    <t xml:space="preserve">Roboty załadunkowo-wyładunkowe, masa 1-2 t/szt.  </t>
  </si>
  <si>
    <t xml:space="preserve">Podnoszenie lub opuszczanie przęseł, rozpiętość do 30m, wysokość podnoszenia do 20cm, krawędziaki  </t>
  </si>
  <si>
    <t xml:space="preserve">Czyszczenie blachownic mostów; ręczne szczotkami do III stopnia czystości   </t>
  </si>
  <si>
    <t xml:space="preserve">Malowanie konstrukcji innych (drobnych) mostów; ręczne pędzlem, 1 warstwa, farba grunt krzemianowo- cynkowy wg MD339-PR-3930-1   </t>
  </si>
  <si>
    <t xml:space="preserve">Malowanie blachownic; natryskiem pneumatycznym, 1 warstwa, farba ftalowa do gruntowania grunt krzemianowo- cynkowy wg MD339-PR-3930-1  </t>
  </si>
  <si>
    <t>Malowanie blachownic; natryskiem pneumatycznym, 1 warstwa,nawierzchniowa 1x epoksydowa; 1x grunt epoksydowy; 1 x chlorokauczuk; 1x epoksydowa wg MD339-PR-3930-1   krotność 4</t>
  </si>
  <si>
    <t xml:space="preserve">Montaż barier sprężystych 1-stronnych, odcinki proste  </t>
  </si>
  <si>
    <t xml:space="preserve">Przygotowanie zbrojenia na budowie, fundamenty podpór, pręty Fi 16-20mm  </t>
  </si>
  <si>
    <t xml:space="preserve">Betonowanie przy użyciu pompy na samochodzie, podpory, ściany oporowe i mury pachwinowe, z 1 pompą  </t>
  </si>
  <si>
    <t xml:space="preserve">Przygotowanie zbrojenia na budowie, fundamenty podpór, pręty Fi 16-20mm   </t>
  </si>
  <si>
    <t xml:space="preserve">Przygotowanie zbrojenia na budowie, fundamenty podpór, pręty Fi 22-26mm   </t>
  </si>
  <si>
    <t xml:space="preserve">Betonowanie przy użyciu pompy na samochodzie, podpory, ściany oporowe i mury pachwinowe, z 1 pompą   </t>
  </si>
  <si>
    <t xml:space="preserve">Przygotowanie zbrojenia na budowie, fundamenty podpór, pręty Fi 22-26mm  </t>
  </si>
  <si>
    <t xml:space="preserve">Roboty załadunkowo-wyładunkowe, masa do 1 t/szt.   </t>
  </si>
  <si>
    <t xml:space="preserve">Skręcanie śrubami montażowymi przed nitowaniem i sprężaniem   </t>
  </si>
  <si>
    <t xml:space="preserve">Deskowanie płytami inwentaryzowanymi i sklejką, płyty ustrojów niosących bez wsporników, sklejka   </t>
  </si>
  <si>
    <t xml:space="preserve">Betonowanie przy użyciu pompy na samochodzie, płyty ustrojów niosących bez wsporników pełne, zagęszczanie łatą wibracyjną Beton B 37   </t>
  </si>
  <si>
    <t xml:space="preserve">Płyty fundamentowe żelbetowe, płyty, beton podawany pompą B-37  </t>
  </si>
  <si>
    <t xml:space="preserve">Izolacje przeciwwilgociowe powłokowe poziome wykonywane na zimno, pasty emulsyjne asfaltowe gęste, dodatek za każdą następną warstwę   </t>
  </si>
  <si>
    <t xml:space="preserve">Podłoga z desek struganych okrętówka - analogia deski grappa 50 mm ukosowane   </t>
  </si>
  <si>
    <t xml:space="preserve">Montaż konsoli sygnalizatorów ulicznych, na maszcie, 1 konsola/kpl   </t>
  </si>
  <si>
    <t xml:space="preserve">Montaż latarń sygnałów ulicznych na masztach lub konsolach, montaż na maszcie z głowicą wierzchołkową, z 4 komorami   </t>
  </si>
  <si>
    <t xml:space="preserve">Ścianki działowe GR z płyt gipsowo-kartonowych na rusztach metalowych, ruszt pojedynczy, pokrycie 2-stronne, 2-warstwowo, 100-02   </t>
  </si>
  <si>
    <t xml:space="preserve">Izolacje cieplne i przeciwdźwiękowe z wełny mineralnej, pionowa z filców z wełny mineralnej na sucho 12cm   </t>
  </si>
  <si>
    <t xml:space="preserve">Ocieplenie ścian budynków płytami styropianowymi metodą lekką-mokrą przy użyciu gotowych zapraw klejących, przyklejenie płyt styropianowych 10 cm do ścian   </t>
  </si>
  <si>
    <t xml:space="preserve">Licowanie ścian płytkami 30x30 na klej, metoda zwykła   </t>
  </si>
  <si>
    <t xml:space="preserve">Ościeżnice drzwiowe stalowe 2-krotnie malowane na budowie, drzwi wewnątrzlokalowych, FD7, grunt ftalowy + farba ftalowa  </t>
  </si>
  <si>
    <t xml:space="preserve">Malowanie farbami emulsyjnymi wewnętrznych tynków gładkich bez gruntowania, 2-krotne   </t>
  </si>
  <si>
    <t xml:space="preserve">Posadzki cementowe, wraz z cokolikami, dodatek za zbrojenie posadzki siatką stalową   </t>
  </si>
  <si>
    <t xml:space="preserve">Posadzki  - epoksydowe, w pomieszczeniach wewnętrznych  </t>
  </si>
  <si>
    <t xml:space="preserve">Elewacje z paneli układanych poziomo - montaż rusztu, na podłożu betonowym, ściany - analogia ruszt systemowy stalowy CW70   </t>
  </si>
  <si>
    <t xml:space="preserve">Elewacje z paneli układanych poziomo - montaż rusztu, na podłożu betonowym, ściany skośne - analogia podkonstrukcja stalowa 70870 mm   </t>
  </si>
  <si>
    <t xml:space="preserve">Elewacje z paneli układanych pionowo - montaż rusztu, na podłożu z cegieł, ościeża   </t>
  </si>
  <si>
    <t xml:space="preserve">Układanie paneli winylowych typu "Siding" na gotowym ruszcie, panele pionowo, na ścianach bez docieplania, gwoździe galwanizowane - analogia deska elewacyjna drewniana gr 18 mm grappa   </t>
  </si>
  <si>
    <t xml:space="preserve">(WaCeTOB 10/91) Impregnacja ogniochronna elementów drewnianych preparatem Holtzprof metodą natrysku, 2-krotne, aparat z napędem elektrycznym   </t>
  </si>
  <si>
    <t xml:space="preserve">(WaCeTOB 11/92) Boazeria z listew drewnianych, lakierowanie boazerii analogia malowanie preparatem np. Lazura V33   </t>
  </si>
  <si>
    <t xml:space="preserve">Postument ratunkowy z masztem   </t>
  </si>
  <si>
    <t xml:space="preserve">Stojak na wąż do odbioru wód zęzowych   </t>
  </si>
  <si>
    <t xml:space="preserve">Montaż bariero -poręczy sztywnych wg rys MD339-PR-2740-1W   </t>
  </si>
  <si>
    <t>Projekt współfinansowany przez Unię Europejską z Europejskiego Funduszu Rozwoju Regionalnego</t>
  </si>
  <si>
    <t xml:space="preserve">Spawanie elementów konstrukcji na budowie spoinami warstwowymi, pomosty z blach grubości do 10mm, ręcznie, spawarka i szlifierka elektryczna   </t>
  </si>
  <si>
    <t xml:space="preserve">Nasuwanie podłużne przęseł, rozpiętość do 40m, za 1m przesunięcia przy odległości przesuwania do 10m, wózkiem montażowym   </t>
  </si>
  <si>
    <t xml:space="preserve">Deskowanie tradycyjne, podpory masywne, ściany oporowe i ściany maskujące o wysokości do 4m   </t>
  </si>
  <si>
    <t xml:space="preserve">Montaż zbrojenia, fundamenty podpór, pręty Fi 16-20mm  </t>
  </si>
  <si>
    <t xml:space="preserve">Montaż zbrojenia, fundamenty podpór, pręty Fi 22-26 mm   </t>
  </si>
  <si>
    <t xml:space="preserve">Montaż zbrojenia, fundamenty podpór, pręty Fi 16-20mm   </t>
  </si>
  <si>
    <t xml:space="preserve">Montaż zbrojenia, fundamenty podpór, pręty Fi 22-26 mm  </t>
  </si>
  <si>
    <t xml:space="preserve">Deskowanie tradycyjne, podpory masywne, ściany oporowe i ściany maskujące o wysokości do 4 m   </t>
  </si>
  <si>
    <t xml:space="preserve">Montaż zbrojenia, fundamenty podpór, pręty Fi 16-20 mm  </t>
  </si>
  <si>
    <t xml:space="preserve">Montaż zbrojenia, fundamenty podpór, pręty Fi 16-20 mm   </t>
  </si>
  <si>
    <t xml:space="preserve">Deskowanie tradycyjne, podpory masywne, ściany oporowe i ściany maskujące o wysokości do 4 m  </t>
  </si>
  <si>
    <t xml:space="preserve">Spawanie elementów konstrukcji na budowie spoinami warstwowymi, pomosty z blach grubości do 10 mm, ręcznie, spawarka i szlifierka elektryczna   </t>
  </si>
  <si>
    <t xml:space="preserve">Wbudowanie lub wyjęcie przęseł i dźwigarów głównych za pomocą żurawia, masa 10-30 t, żuraw samojezdny, bale + krawędziaki   </t>
  </si>
  <si>
    <t xml:space="preserve">Przygotowanie zbrojenia na budowie, płyty ustrojów niosących pełne bez wsporników, Fi 10-14 mm   </t>
  </si>
  <si>
    <t xml:space="preserve">Przygotowanie zbrojenia na budowie, płyty ustrojów niosących pełne bez wsporników, Fi 16-32 mm   </t>
  </si>
  <si>
    <t xml:space="preserve">Roboty ziemne koparkami podsiębiernymi z transportem urobku samochodami samowyładowczymi do 1 km, koparka 0,60 m3, grunt kategorii III, samochód 5-10 t   </t>
  </si>
  <si>
    <t>Nakłady uzupełniające do tablic 0201-0213 za każde dalsze rozpoczęte 0,5 km odległości transportu, ponad 1·km samochodami samowyładowczymi, po drogach utwardzonych, grunt kategorii III-IV, samochód 5-10 t   krotność 15</t>
  </si>
  <si>
    <t xml:space="preserve">Izolacje przeciwwilgociowe powłokowe bitumiczne - wykonane na zimno, powłoki poziome z roztworu asfaltowego, 1 warstwa, ponad 100m2   </t>
  </si>
  <si>
    <t xml:space="preserve">Izolacje przeciwwilgociowe powłokowe poziome wykonywane na zimno, pasty emulsyjne asfaltowe gęste, 1 warstwa   </t>
  </si>
  <si>
    <t xml:space="preserve">Podłoga z desek struganych grubości 25 mm - analogia deski tarasowe na legarach  </t>
  </si>
  <si>
    <t xml:space="preserve">Okładziny pojedyncze z płyt gipsowo-kartonowych na ścianach, na zaprawie, bez pasków, płyty grubości 12,5 mm   </t>
  </si>
  <si>
    <t xml:space="preserve">Tynki pocienione przecierane grubości 3-4 mm na betonie wykonywane ręcznie, na stropach; transport ręczny   </t>
  </si>
  <si>
    <t xml:space="preserve">Tynki pocienione przecierane grubości 3-4 mm na betonie wykonywane ręcznie, na ścianach; transport ręczny   </t>
  </si>
  <si>
    <t xml:space="preserve">Skrzydła drzwiowe płytowe wewnętrzne, wewnątrzlokalowe, fabrycznie wykończone, 1-dzielne pełne, ponad 1.6 m2   </t>
  </si>
  <si>
    <t xml:space="preserve">Drzwi stalowe, pełne, do 2 m2 - analogia drzwi wodoszczelne w okleinie drewnianej w kolorze elewacji  </t>
  </si>
  <si>
    <t xml:space="preserve">Drzwi stalowe, pełne, ponad 2 m2- analogia drzwi wodoszczelne w okeinie drewnianej w kolorze elewacji   </t>
  </si>
  <si>
    <t xml:space="preserve">Warstwy wyrównawcze pod posadzki, z zaprawy cementowej grubości 20 mm, zatarte na ostro   </t>
  </si>
  <si>
    <t>Warstwy wyrównawcze pod posadzki, dodatek lub potrącenie za zmianę grubości o 10 mm   krotność 4</t>
  </si>
  <si>
    <t xml:space="preserve">Posadzki płytkowe z kamieni sztucznych układanych na klej, płytki 20x20 cm, metoda zwykła  </t>
  </si>
  <si>
    <t xml:space="preserve">Drabiny wewnętrzne pionowe, do 3 m   </t>
  </si>
  <si>
    <t>Zabudowa dylatacji mostowych wielomodułowych typu 3W - ukośnych - kąt 82 st. =4,74m, 71 st.=4,96m</t>
  </si>
  <si>
    <t xml:space="preserve">Dostarczenie i montaż instalacji hydraulicznej unoszenia i blokowania kładki </t>
  </si>
  <si>
    <t xml:space="preserve">Przygotowanie poziomych i pionowych powierzchni elementów mostów pod izolację, płaszczyzny poziome i pionowe, ręczne oczyszczenie powierzchni </t>
  </si>
  <si>
    <t>Hale typu lekkiego, ramy- montaż kontenerów nr 1 i 2</t>
  </si>
  <si>
    <t xml:space="preserve">Podłoga z desek struganych okrętówka- analogia -deska grappa. Szalowanie przęsła uchylnego deską grappa gr. 21 mm na legarach z kantówki 80*80 mm świerk kanadyjski w ilości 1,415 mb/m2 = 0,009056 m3/m2  </t>
  </si>
  <si>
    <t xml:space="preserve">Ułożenie chodnika z drewna na belkach stalowych - analogia - szalowanie wierzchu przęsła uchylnego - deska grappa 52mm, ukosowana zgodnie z projektem wykonawczym </t>
  </si>
  <si>
    <t>ZNAK „GRANICA PRZEJŚCIA - LEWA STRONA”;NAV-04 zgodny Rozporządzeniem Ministra Infrastruktury z Dz. U. z 2003 R. nr 20, poz.173; wymiary - 1m x 1m; 
montaż na wysokości balustrady przęsła uchylnego mostu. Znak całodobowy w postaci tablicy podświetlanej od wewnątrz w porze nocnej lub w momentach słabej widoczności (analogicznie z zał. „Morskie znaki żeglugowe - prawa granica toru”). System montażowy przeznaczony do mocowania stałych pionowych znaków</t>
  </si>
  <si>
    <t>INFORMACJA O PRZEŚWICIE POD KONSTRUKCJĄ PRZĘSŁA; NAV-03 
zgodny Rozporządzeniem Ministra Infrastruktury z Dz. U. z 2003 R. nr 20, poz.173; wymiary - 0.9m x 0.9m; Oznaczenie - czarny cyfry „3,4”. Montaż na wysokości balustrady przęsła uchylnego mostu. Znak całodobowy w postaci tablicy podświetlanej od wewnątrz w porze nocnej lub w momentach słabej 
widoczności (analogicznie z zał. „Morskie znaki żeglugowe - prawa granica toru”). System montażowy przeznaczony do mocowania stałych pionowych znaków.</t>
  </si>
  <si>
    <t>ZNAK „GRANICA PRZEJŚCIA - PRAWA STRONA”;NAV-02 
zgodny Rozporządzeniem Ministra Infrastruktury z Dz. U. z 2003 R. nr 20, poz.173; wymiary - 1m x 1m; montaż na wysokości balustrady przęsła uchylnego mostu. Znak całodobowy w postaci tablicy podświetlanej od wewnątrz w porze nocnej lub w momentach słabej widoczności (zgodnie z zał. „Morskie znaki żeglugowe - prawa granica toru”). System montażowy przeznaczony do mocowania stałych pionowych znaków.</t>
  </si>
  <si>
    <t>ZNAK „GRANICA PRZEJŚCIA - LEWA STRONA”;NAV-06 zgodny zgodny Rozporządzeniem Ministra Infrastruktury z Dz. U. z 2003 R. nr 20, poz.173; wymiary - 1m x 1m; montaż na wysokości balustrady przęsła uchylnego mostu. Znak całodobowy w postaci tablicy podświetlanej od wewnątrz w porze nocnej lub w momentach słabej widoczności (analogicznie z zał. „Morskie znaki żeglugowe - prawa granica toru”). System montażowy przeznaczony do mocowania stałych pionowych znaków.</t>
  </si>
  <si>
    <t>INFORMACJA O PRZEŚWICIE POD KONSTRUKCJĄ PRZĘSŁA;NAV-07 
zgodny Rozporządzeniem Ministra Infrastruktury z Dz. U. z 2003 R. nr 20, poz.173; wymiary - 0.9m x 0.9m; Oznaczenie - czarny cyfry „3,4”. Montaż na wysokości balustrady przęsła uchylnego mostu. Znak całodobowy w postaci tablicy podświetlanej od wewnątrz w porze nocnej lub w momentach słabej widoczności (analogicznie z zał. „Morskie znaki Seglugowe - prawa granica toru”). System montażowy przeznaczony do mocowania stałych pionowych znaków.</t>
  </si>
  <si>
    <t>ZNAK „GRANICA PRZEJŚCIA - PRAWA STRONA”;NAV-08 
zgodny Rozporządzeniem Ministra Infrastruktury z Dz. U. z 2003 R. nr 20, poz.173; wymiary - 1m x 1m; montaż na wysokości balustrady przęsła uchylnego mostu. Znak całodobowy w postaci tablicy podświetlanej od wewnątrz w porze nocnej lub w momentach słabej widoczności (zgodnie z zał. „Morskie znaki żeglugowe - prawa granica toru”). System montażowy przeznaczony do mocowania stałych 
pionowych znaków.</t>
  </si>
  <si>
    <t>Cenę jednostkową należy podawać z zaokrągleniem do 2-óch miejsc po przecinku</t>
  </si>
  <si>
    <t>Załącznik nr 8b</t>
  </si>
  <si>
    <t>ETAP I B - część wodna</t>
  </si>
</sst>
</file>

<file path=xl/styles.xml><?xml version="1.0" encoding="utf-8"?>
<styleSheet xmlns="http://schemas.openxmlformats.org/spreadsheetml/2006/main">
  <fonts count="10">
    <font>
      <sz val="10"/>
      <color indexed="8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1"/>
      <color theme="1"/>
      <name val="Arial"/>
      <family val="2"/>
      <charset val="238"/>
    </font>
    <font>
      <strike/>
      <sz val="8"/>
      <color theme="1"/>
      <name val="Tahoma"/>
      <family val="2"/>
      <charset val="238"/>
    </font>
    <font>
      <b/>
      <strike/>
      <sz val="8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" fontId="6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/>
    <xf numFmtId="49" fontId="1" fillId="3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2" fillId="3" borderId="1" xfId="0" applyFont="1" applyFill="1" applyBorder="1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/>
    </xf>
    <xf numFmtId="4" fontId="5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/>
    <xf numFmtId="0" fontId="7" fillId="4" borderId="0" xfId="0" applyFont="1" applyFill="1"/>
    <xf numFmtId="4" fontId="4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8" fillId="0" borderId="1" xfId="0" applyFont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450478</xdr:colOff>
      <xdr:row>2</xdr:row>
      <xdr:rowOff>175845</xdr:rowOff>
    </xdr:from>
    <xdr:to>
      <xdr:col>2</xdr:col>
      <xdr:colOff>476165</xdr:colOff>
      <xdr:row>2</xdr:row>
      <xdr:rowOff>526676</xdr:rowOff>
    </xdr:to>
    <xdr:pic>
      <xdr:nvPicPr>
        <xdr:cNvPr id="1025" name="Picture 1" descr="UE_EFRR_monoch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0478" y="337037"/>
          <a:ext cx="1491072" cy="350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551329</xdr:colOff>
      <xdr:row>1</xdr:row>
      <xdr:rowOff>54350</xdr:rowOff>
    </xdr:from>
    <xdr:to>
      <xdr:col>6</xdr:col>
      <xdr:colOff>649940</xdr:colOff>
      <xdr:row>3</xdr:row>
      <xdr:rowOff>190501</xdr:rowOff>
    </xdr:to>
    <xdr:pic>
      <xdr:nvPicPr>
        <xdr:cNvPr id="1026" name="Picture 2" descr="Interreg4a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5683623" y="54350"/>
          <a:ext cx="1084729" cy="830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8"/>
  <sheetViews>
    <sheetView tabSelected="1" view="pageBreakPreview" topLeftCell="A205" zoomScale="145" zoomScaleNormal="130" zoomScaleSheetLayoutView="145" workbookViewId="0">
      <selection activeCell="I116" sqref="I116"/>
    </sheetView>
  </sheetViews>
  <sheetFormatPr defaultRowHeight="12.75"/>
  <cols>
    <col min="1" max="1" width="7.5703125" style="2" customWidth="1"/>
    <col min="2" max="2" width="16.7109375" style="2" customWidth="1"/>
    <col min="3" max="3" width="32.7109375" style="2" bestFit="1" customWidth="1"/>
    <col min="4" max="4" width="4.85546875" style="2" bestFit="1" customWidth="1"/>
    <col min="5" max="5" width="17.28515625" style="2" bestFit="1" customWidth="1"/>
    <col min="6" max="6" width="14.7109375" style="2" customWidth="1"/>
    <col min="7" max="7" width="16.42578125" style="2" customWidth="1"/>
    <col min="8" max="16384" width="9.140625" style="2"/>
  </cols>
  <sheetData>
    <row r="1" spans="1:7">
      <c r="G1" s="25" t="s">
        <v>381</v>
      </c>
    </row>
    <row r="2" spans="1:7">
      <c r="A2" s="26"/>
      <c r="B2" s="26"/>
      <c r="C2" s="26"/>
      <c r="D2" s="26"/>
      <c r="E2" s="26"/>
      <c r="F2" s="26"/>
      <c r="G2" s="26"/>
    </row>
    <row r="3" spans="1:7" ht="42" customHeight="1">
      <c r="A3" s="26"/>
      <c r="B3" s="26"/>
      <c r="C3" s="26"/>
      <c r="D3" s="26"/>
      <c r="E3" s="26"/>
      <c r="F3" s="26"/>
      <c r="G3" s="26"/>
    </row>
    <row r="4" spans="1:7" ht="30" customHeight="1">
      <c r="A4" s="26" t="s">
        <v>337</v>
      </c>
      <c r="B4" s="26"/>
      <c r="C4" s="26"/>
      <c r="D4" s="26"/>
      <c r="E4" s="26"/>
      <c r="F4" s="26"/>
      <c r="G4" s="26"/>
    </row>
    <row r="5" spans="1:7" ht="23.25" customHeight="1">
      <c r="A5" s="31" t="s">
        <v>382</v>
      </c>
      <c r="B5" s="31"/>
      <c r="C5" s="20" t="s">
        <v>289</v>
      </c>
    </row>
    <row r="7" spans="1:7" ht="38.25">
      <c r="A7" s="1" t="s">
        <v>284</v>
      </c>
      <c r="B7" s="1" t="s">
        <v>285</v>
      </c>
      <c r="C7" s="1" t="s">
        <v>286</v>
      </c>
      <c r="D7" s="1" t="s">
        <v>287</v>
      </c>
      <c r="E7" s="1" t="s">
        <v>98</v>
      </c>
      <c r="F7" s="1" t="s">
        <v>291</v>
      </c>
      <c r="G7" s="1" t="s">
        <v>292</v>
      </c>
    </row>
    <row r="8" spans="1:7" s="3" customFormat="1">
      <c r="A8" s="30" t="s">
        <v>289</v>
      </c>
      <c r="B8" s="30"/>
      <c r="C8" s="30"/>
      <c r="D8" s="30"/>
      <c r="E8" s="30"/>
      <c r="F8" s="30"/>
      <c r="G8" s="30"/>
    </row>
    <row r="9" spans="1:7">
      <c r="A9" s="10" t="s">
        <v>75</v>
      </c>
      <c r="B9" s="29" t="s">
        <v>288</v>
      </c>
      <c r="C9" s="29"/>
      <c r="D9" s="29"/>
      <c r="E9" s="29"/>
      <c r="F9" s="29"/>
      <c r="G9" s="11" t="s">
        <v>283</v>
      </c>
    </row>
    <row r="10" spans="1:7">
      <c r="A10" s="12" t="s">
        <v>97</v>
      </c>
      <c r="B10" s="27" t="s">
        <v>171</v>
      </c>
      <c r="C10" s="27"/>
      <c r="D10" s="13"/>
      <c r="E10" s="14"/>
      <c r="F10" s="15"/>
      <c r="G10" s="14" t="s">
        <v>283</v>
      </c>
    </row>
    <row r="11" spans="1:7" ht="21">
      <c r="A11" s="22" t="s">
        <v>75</v>
      </c>
      <c r="B11" s="23" t="s">
        <v>85</v>
      </c>
      <c r="C11" s="23" t="s">
        <v>297</v>
      </c>
      <c r="D11" s="24" t="s">
        <v>91</v>
      </c>
      <c r="E11" s="6">
        <v>0</v>
      </c>
      <c r="F11" s="21"/>
      <c r="G11" s="8">
        <f>E11*F11</f>
        <v>0</v>
      </c>
    </row>
    <row r="12" spans="1:7" ht="21">
      <c r="A12" s="22" t="s">
        <v>265</v>
      </c>
      <c r="B12" s="23" t="s">
        <v>269</v>
      </c>
      <c r="C12" s="23" t="s">
        <v>298</v>
      </c>
      <c r="D12" s="24" t="s">
        <v>91</v>
      </c>
      <c r="E12" s="6">
        <v>0</v>
      </c>
      <c r="F12" s="21"/>
      <c r="G12" s="8">
        <f t="shared" ref="G12:G28" si="0">E12*F12</f>
        <v>0</v>
      </c>
    </row>
    <row r="13" spans="1:7" ht="42">
      <c r="A13" s="4" t="s">
        <v>106</v>
      </c>
      <c r="B13" s="5" t="s">
        <v>173</v>
      </c>
      <c r="C13" s="5" t="s">
        <v>338</v>
      </c>
      <c r="D13" s="9" t="s">
        <v>163</v>
      </c>
      <c r="E13" s="6">
        <v>122</v>
      </c>
      <c r="F13" s="21"/>
      <c r="G13" s="8">
        <f t="shared" si="0"/>
        <v>0</v>
      </c>
    </row>
    <row r="14" spans="1:7" ht="31.5">
      <c r="A14" s="4" t="s">
        <v>224</v>
      </c>
      <c r="B14" s="5" t="s">
        <v>180</v>
      </c>
      <c r="C14" s="5" t="s">
        <v>339</v>
      </c>
      <c r="D14" s="9" t="s">
        <v>91</v>
      </c>
      <c r="E14" s="6">
        <v>10.51</v>
      </c>
      <c r="F14" s="21"/>
      <c r="G14" s="8">
        <f t="shared" si="0"/>
        <v>0</v>
      </c>
    </row>
    <row r="15" spans="1:7" ht="31.5">
      <c r="A15" s="4" t="s">
        <v>86</v>
      </c>
      <c r="B15" s="5" t="s">
        <v>156</v>
      </c>
      <c r="C15" s="5" t="s">
        <v>299</v>
      </c>
      <c r="D15" s="9" t="s">
        <v>91</v>
      </c>
      <c r="E15" s="6">
        <v>10.51</v>
      </c>
      <c r="F15" s="21"/>
      <c r="G15" s="8">
        <f t="shared" si="0"/>
        <v>0</v>
      </c>
    </row>
    <row r="16" spans="1:7" ht="21">
      <c r="A16" s="4" t="s">
        <v>256</v>
      </c>
      <c r="B16" s="5" t="s">
        <v>108</v>
      </c>
      <c r="C16" s="5" t="s">
        <v>300</v>
      </c>
      <c r="D16" s="9" t="s">
        <v>91</v>
      </c>
      <c r="E16" s="6">
        <v>27</v>
      </c>
      <c r="F16" s="21"/>
      <c r="G16" s="8">
        <f t="shared" si="0"/>
        <v>0</v>
      </c>
    </row>
    <row r="17" spans="1:7" ht="62.25" customHeight="1">
      <c r="A17" s="4" t="s">
        <v>141</v>
      </c>
      <c r="B17" s="5" t="s">
        <v>55</v>
      </c>
      <c r="C17" s="5" t="s">
        <v>301</v>
      </c>
      <c r="D17" s="9" t="s">
        <v>91</v>
      </c>
      <c r="E17" s="6">
        <v>27</v>
      </c>
      <c r="F17" s="21"/>
      <c r="G17" s="8">
        <f t="shared" si="0"/>
        <v>0</v>
      </c>
    </row>
    <row r="18" spans="1:7" ht="69" customHeight="1">
      <c r="A18" s="4" t="s">
        <v>258</v>
      </c>
      <c r="B18" s="5" t="s">
        <v>126</v>
      </c>
      <c r="C18" s="5" t="s">
        <v>293</v>
      </c>
      <c r="D18" s="9" t="s">
        <v>91</v>
      </c>
      <c r="E18" s="6">
        <f>4*27</f>
        <v>108</v>
      </c>
      <c r="F18" s="21"/>
      <c r="G18" s="8">
        <f t="shared" si="0"/>
        <v>0</v>
      </c>
    </row>
    <row r="19" spans="1:7" ht="42">
      <c r="A19" s="4" t="s">
        <v>137</v>
      </c>
      <c r="B19" s="5" t="s">
        <v>217</v>
      </c>
      <c r="C19" s="5" t="s">
        <v>302</v>
      </c>
      <c r="D19" s="9" t="s">
        <v>91</v>
      </c>
      <c r="E19" s="6">
        <v>0.51</v>
      </c>
      <c r="F19" s="21"/>
      <c r="G19" s="8">
        <f t="shared" si="0"/>
        <v>0</v>
      </c>
    </row>
    <row r="20" spans="1:7" ht="66" customHeight="1">
      <c r="A20" s="4" t="s">
        <v>30</v>
      </c>
      <c r="B20" s="5" t="s">
        <v>146</v>
      </c>
      <c r="C20" s="5" t="s">
        <v>303</v>
      </c>
      <c r="D20" s="9" t="s">
        <v>91</v>
      </c>
      <c r="E20" s="6">
        <f>4*0.51</f>
        <v>2.04</v>
      </c>
      <c r="F20" s="21"/>
      <c r="G20" s="8">
        <f t="shared" si="0"/>
        <v>0</v>
      </c>
    </row>
    <row r="21" spans="1:7" ht="31.5">
      <c r="A21" s="4" t="s">
        <v>153</v>
      </c>
      <c r="B21" s="5" t="s">
        <v>230</v>
      </c>
      <c r="C21" s="5" t="s">
        <v>368</v>
      </c>
      <c r="D21" s="9" t="s">
        <v>163</v>
      </c>
      <c r="E21" s="6">
        <v>9.7000000000000011</v>
      </c>
      <c r="F21" s="21"/>
      <c r="G21" s="8">
        <f t="shared" si="0"/>
        <v>0</v>
      </c>
    </row>
    <row r="22" spans="1:7" ht="21">
      <c r="A22" s="4" t="s">
        <v>49</v>
      </c>
      <c r="B22" s="5" t="s">
        <v>230</v>
      </c>
      <c r="C22" s="5" t="s">
        <v>219</v>
      </c>
      <c r="D22" s="9" t="s">
        <v>91</v>
      </c>
      <c r="E22" s="6">
        <v>32.195</v>
      </c>
      <c r="F22" s="21"/>
      <c r="G22" s="8">
        <f t="shared" si="0"/>
        <v>0</v>
      </c>
    </row>
    <row r="23" spans="1:7" ht="21">
      <c r="A23" s="4" t="s">
        <v>179</v>
      </c>
      <c r="B23" s="5" t="s">
        <v>230</v>
      </c>
      <c r="C23" s="5" t="s">
        <v>369</v>
      </c>
      <c r="D23" s="9" t="s">
        <v>185</v>
      </c>
      <c r="E23" s="6">
        <v>1</v>
      </c>
      <c r="F23" s="21"/>
      <c r="G23" s="8">
        <f t="shared" si="0"/>
        <v>0</v>
      </c>
    </row>
    <row r="24" spans="1:7" ht="21">
      <c r="A24" s="4" t="s">
        <v>5</v>
      </c>
      <c r="B24" s="5" t="s">
        <v>230</v>
      </c>
      <c r="C24" s="5" t="s">
        <v>276</v>
      </c>
      <c r="D24" s="9" t="s">
        <v>185</v>
      </c>
      <c r="E24" s="6">
        <v>1</v>
      </c>
      <c r="F24" s="21"/>
      <c r="G24" s="8">
        <f t="shared" si="0"/>
        <v>0</v>
      </c>
    </row>
    <row r="25" spans="1:7" ht="21">
      <c r="A25" s="4" t="s">
        <v>158</v>
      </c>
      <c r="B25" s="5" t="s">
        <v>230</v>
      </c>
      <c r="C25" s="5" t="s">
        <v>57</v>
      </c>
      <c r="D25" s="9" t="s">
        <v>185</v>
      </c>
      <c r="E25" s="6">
        <v>1</v>
      </c>
      <c r="F25" s="21"/>
      <c r="G25" s="8">
        <f t="shared" si="0"/>
        <v>0</v>
      </c>
    </row>
    <row r="26" spans="1:7" ht="21">
      <c r="A26" s="4" t="s">
        <v>45</v>
      </c>
      <c r="B26" s="5" t="s">
        <v>230</v>
      </c>
      <c r="C26" s="5" t="s">
        <v>242</v>
      </c>
      <c r="D26" s="9" t="s">
        <v>185</v>
      </c>
      <c r="E26" s="6">
        <v>1</v>
      </c>
      <c r="F26" s="21"/>
      <c r="G26" s="8">
        <f t="shared" si="0"/>
        <v>0</v>
      </c>
    </row>
    <row r="27" spans="1:7" ht="21">
      <c r="A27" s="4" t="s">
        <v>212</v>
      </c>
      <c r="B27" s="5" t="s">
        <v>230</v>
      </c>
      <c r="C27" s="5" t="s">
        <v>202</v>
      </c>
      <c r="D27" s="9" t="s">
        <v>185</v>
      </c>
      <c r="E27" s="6">
        <v>1</v>
      </c>
      <c r="F27" s="21"/>
      <c r="G27" s="8">
        <f t="shared" si="0"/>
        <v>0</v>
      </c>
    </row>
    <row r="28" spans="1:7" ht="21">
      <c r="A28" s="4" t="s">
        <v>46</v>
      </c>
      <c r="B28" s="5" t="s">
        <v>230</v>
      </c>
      <c r="C28" s="5" t="s">
        <v>35</v>
      </c>
      <c r="D28" s="9" t="s">
        <v>185</v>
      </c>
      <c r="E28" s="6">
        <v>1</v>
      </c>
      <c r="F28" s="21"/>
      <c r="G28" s="8">
        <f t="shared" si="0"/>
        <v>0</v>
      </c>
    </row>
    <row r="29" spans="1:7" ht="25.5" customHeight="1">
      <c r="A29" s="28" t="s">
        <v>290</v>
      </c>
      <c r="B29" s="28"/>
      <c r="C29" s="28"/>
      <c r="D29" s="28"/>
      <c r="E29" s="28"/>
      <c r="F29" s="28"/>
      <c r="G29" s="7">
        <f>SUM(G11:G28)</f>
        <v>0</v>
      </c>
    </row>
    <row r="30" spans="1:7" ht="15.75" customHeight="1">
      <c r="A30" s="12" t="s">
        <v>253</v>
      </c>
      <c r="B30" s="27" t="s">
        <v>31</v>
      </c>
      <c r="C30" s="27"/>
      <c r="D30" s="16"/>
      <c r="E30" s="17"/>
      <c r="F30" s="17"/>
      <c r="G30" s="18"/>
    </row>
    <row r="31" spans="1:7" ht="52.5" customHeight="1">
      <c r="A31" s="4" t="s">
        <v>208</v>
      </c>
      <c r="B31" s="5" t="s">
        <v>93</v>
      </c>
      <c r="C31" s="5" t="s">
        <v>304</v>
      </c>
      <c r="D31" s="9" t="s">
        <v>91</v>
      </c>
      <c r="E31" s="6">
        <v>14.592000000000001</v>
      </c>
      <c r="F31" s="21"/>
      <c r="G31" s="8">
        <f>E31*F31</f>
        <v>0</v>
      </c>
    </row>
    <row r="32" spans="1:7" ht="24.75" customHeight="1">
      <c r="A32" s="28" t="s">
        <v>290</v>
      </c>
      <c r="B32" s="28"/>
      <c r="C32" s="28"/>
      <c r="D32" s="28"/>
      <c r="E32" s="28"/>
      <c r="F32" s="28"/>
      <c r="G32" s="7">
        <f>G31</f>
        <v>0</v>
      </c>
    </row>
    <row r="33" spans="1:7" ht="15.75" customHeight="1">
      <c r="A33" s="12" t="s">
        <v>124</v>
      </c>
      <c r="B33" s="27" t="s">
        <v>82</v>
      </c>
      <c r="C33" s="27"/>
      <c r="D33" s="14" t="s">
        <v>283</v>
      </c>
      <c r="E33" s="14"/>
      <c r="F33" s="19"/>
      <c r="G33" s="14" t="s">
        <v>283</v>
      </c>
    </row>
    <row r="34" spans="1:7" ht="31.5">
      <c r="A34" s="4" t="s">
        <v>245</v>
      </c>
      <c r="B34" s="5" t="s">
        <v>44</v>
      </c>
      <c r="C34" s="5" t="s">
        <v>340</v>
      </c>
      <c r="D34" s="9" t="s">
        <v>115</v>
      </c>
      <c r="E34" s="6">
        <v>13.164999999999999</v>
      </c>
      <c r="F34" s="21"/>
      <c r="G34" s="8">
        <f>E34*F34</f>
        <v>0</v>
      </c>
    </row>
    <row r="35" spans="1:7" ht="21">
      <c r="A35" s="4" t="s">
        <v>78</v>
      </c>
      <c r="B35" s="5" t="s">
        <v>272</v>
      </c>
      <c r="C35" s="5" t="s">
        <v>305</v>
      </c>
      <c r="D35" s="9" t="s">
        <v>91</v>
      </c>
      <c r="E35" s="6">
        <v>0.35399999999999998</v>
      </c>
      <c r="F35" s="21"/>
      <c r="G35" s="8">
        <f t="shared" ref="G35:G39" si="1">E35*F35</f>
        <v>0</v>
      </c>
    </row>
    <row r="36" spans="1:7" ht="21">
      <c r="A36" s="4" t="s">
        <v>264</v>
      </c>
      <c r="B36" s="5" t="s">
        <v>101</v>
      </c>
      <c r="C36" s="5" t="s">
        <v>182</v>
      </c>
      <c r="D36" s="9" t="s">
        <v>91</v>
      </c>
      <c r="E36" s="6">
        <v>0.182</v>
      </c>
      <c r="F36" s="21"/>
      <c r="G36" s="8">
        <f t="shared" si="1"/>
        <v>0</v>
      </c>
    </row>
    <row r="37" spans="1:7" ht="21">
      <c r="A37" s="4" t="s">
        <v>110</v>
      </c>
      <c r="B37" s="5" t="s">
        <v>271</v>
      </c>
      <c r="C37" s="5" t="s">
        <v>341</v>
      </c>
      <c r="D37" s="9" t="s">
        <v>91</v>
      </c>
      <c r="E37" s="6">
        <v>0.35399999999999998</v>
      </c>
      <c r="F37" s="21"/>
      <c r="G37" s="8">
        <f t="shared" si="1"/>
        <v>0</v>
      </c>
    </row>
    <row r="38" spans="1:7" ht="21">
      <c r="A38" s="4" t="s">
        <v>221</v>
      </c>
      <c r="B38" s="5" t="s">
        <v>74</v>
      </c>
      <c r="C38" s="5" t="s">
        <v>342</v>
      </c>
      <c r="D38" s="9" t="s">
        <v>91</v>
      </c>
      <c r="E38" s="6">
        <v>0.182</v>
      </c>
      <c r="F38" s="21"/>
      <c r="G38" s="8">
        <f t="shared" si="1"/>
        <v>0</v>
      </c>
    </row>
    <row r="39" spans="1:7" ht="31.5">
      <c r="A39" s="4" t="s">
        <v>87</v>
      </c>
      <c r="B39" s="5" t="s">
        <v>29</v>
      </c>
      <c r="C39" s="5" t="s">
        <v>306</v>
      </c>
      <c r="D39" s="9" t="s">
        <v>278</v>
      </c>
      <c r="E39" s="6">
        <v>3.8679999999999999</v>
      </c>
      <c r="F39" s="21"/>
      <c r="G39" s="8">
        <f t="shared" si="1"/>
        <v>0</v>
      </c>
    </row>
    <row r="40" spans="1:7" ht="19.5" customHeight="1">
      <c r="A40" s="28" t="s">
        <v>290</v>
      </c>
      <c r="B40" s="28"/>
      <c r="C40" s="28"/>
      <c r="D40" s="28"/>
      <c r="E40" s="28"/>
      <c r="F40" s="28"/>
      <c r="G40" s="7">
        <f>SUM(G34:G39)</f>
        <v>0</v>
      </c>
    </row>
    <row r="41" spans="1:7" ht="16.5" customHeight="1">
      <c r="A41" s="12" t="s">
        <v>235</v>
      </c>
      <c r="B41" s="27" t="s">
        <v>210</v>
      </c>
      <c r="C41" s="27"/>
      <c r="D41" s="14" t="s">
        <v>283</v>
      </c>
      <c r="E41" s="14"/>
      <c r="F41" s="19"/>
      <c r="G41" s="14" t="s">
        <v>283</v>
      </c>
    </row>
    <row r="42" spans="1:7" ht="31.5">
      <c r="A42" s="4" t="s">
        <v>254</v>
      </c>
      <c r="B42" s="5" t="s">
        <v>44</v>
      </c>
      <c r="C42" s="5" t="s">
        <v>340</v>
      </c>
      <c r="D42" s="9" t="s">
        <v>115</v>
      </c>
      <c r="E42" s="6">
        <v>15.377000000000001</v>
      </c>
      <c r="F42" s="21"/>
      <c r="G42" s="8">
        <f>E42*F42</f>
        <v>0</v>
      </c>
    </row>
    <row r="43" spans="1:7" ht="21">
      <c r="A43" s="4" t="s">
        <v>142</v>
      </c>
      <c r="B43" s="5" t="s">
        <v>272</v>
      </c>
      <c r="C43" s="5" t="s">
        <v>307</v>
      </c>
      <c r="D43" s="9" t="s">
        <v>91</v>
      </c>
      <c r="E43" s="6">
        <v>0.38500000000000001</v>
      </c>
      <c r="F43" s="21"/>
      <c r="G43" s="8">
        <f t="shared" ref="G43:G47" si="2">E43*F43</f>
        <v>0</v>
      </c>
    </row>
    <row r="44" spans="1:7" ht="21">
      <c r="A44" s="4" t="s">
        <v>262</v>
      </c>
      <c r="B44" s="5" t="s">
        <v>101</v>
      </c>
      <c r="C44" s="5" t="s">
        <v>308</v>
      </c>
      <c r="D44" s="9" t="s">
        <v>91</v>
      </c>
      <c r="E44" s="6">
        <v>0.192</v>
      </c>
      <c r="F44" s="21"/>
      <c r="G44" s="8">
        <f t="shared" si="2"/>
        <v>0</v>
      </c>
    </row>
    <row r="45" spans="1:7" ht="21">
      <c r="A45" s="4" t="s">
        <v>134</v>
      </c>
      <c r="B45" s="5" t="s">
        <v>271</v>
      </c>
      <c r="C45" s="5" t="s">
        <v>343</v>
      </c>
      <c r="D45" s="9" t="s">
        <v>91</v>
      </c>
      <c r="E45" s="6">
        <v>0.38500000000000001</v>
      </c>
      <c r="F45" s="21"/>
      <c r="G45" s="8">
        <f t="shared" si="2"/>
        <v>0</v>
      </c>
    </row>
    <row r="46" spans="1:7" ht="21">
      <c r="A46" s="4" t="s">
        <v>170</v>
      </c>
      <c r="B46" s="5" t="s">
        <v>74</v>
      </c>
      <c r="C46" s="5" t="s">
        <v>344</v>
      </c>
      <c r="D46" s="9" t="s">
        <v>91</v>
      </c>
      <c r="E46" s="6">
        <v>0.192</v>
      </c>
      <c r="F46" s="21"/>
      <c r="G46" s="8">
        <f t="shared" si="2"/>
        <v>0</v>
      </c>
    </row>
    <row r="47" spans="1:7" ht="31.5">
      <c r="A47" s="4" t="s">
        <v>11</v>
      </c>
      <c r="B47" s="5" t="s">
        <v>29</v>
      </c>
      <c r="C47" s="5" t="s">
        <v>309</v>
      </c>
      <c r="D47" s="9" t="s">
        <v>278</v>
      </c>
      <c r="E47" s="6">
        <v>4.54</v>
      </c>
      <c r="F47" s="21"/>
      <c r="G47" s="8">
        <f t="shared" si="2"/>
        <v>0</v>
      </c>
    </row>
    <row r="48" spans="1:7" ht="22.5" customHeight="1">
      <c r="A48" s="28" t="s">
        <v>290</v>
      </c>
      <c r="B48" s="28"/>
      <c r="C48" s="28"/>
      <c r="D48" s="28"/>
      <c r="E48" s="28"/>
      <c r="F48" s="28"/>
      <c r="G48" s="7">
        <f>SUM(G42:G47)</f>
        <v>0</v>
      </c>
    </row>
    <row r="49" spans="1:7" ht="17.25" customHeight="1">
      <c r="A49" s="12" t="s">
        <v>71</v>
      </c>
      <c r="B49" s="27" t="s">
        <v>228</v>
      </c>
      <c r="C49" s="27"/>
      <c r="D49" s="14" t="s">
        <v>283</v>
      </c>
      <c r="E49" s="14"/>
      <c r="F49" s="19"/>
      <c r="G49" s="14" t="s">
        <v>283</v>
      </c>
    </row>
    <row r="50" spans="1:7" ht="31.5">
      <c r="A50" s="4" t="s">
        <v>198</v>
      </c>
      <c r="B50" s="5" t="s">
        <v>44</v>
      </c>
      <c r="C50" s="5" t="s">
        <v>345</v>
      </c>
      <c r="D50" s="9" t="s">
        <v>115</v>
      </c>
      <c r="E50" s="6">
        <v>18.643000000000001</v>
      </c>
      <c r="F50" s="21"/>
      <c r="G50" s="8">
        <f>E50*F50</f>
        <v>0</v>
      </c>
    </row>
    <row r="51" spans="1:7" ht="21">
      <c r="A51" s="4" t="s">
        <v>40</v>
      </c>
      <c r="B51" s="5" t="s">
        <v>272</v>
      </c>
      <c r="C51" s="5" t="s">
        <v>307</v>
      </c>
      <c r="D51" s="9" t="s">
        <v>91</v>
      </c>
      <c r="E51" s="6">
        <v>0.44500000000000001</v>
      </c>
      <c r="F51" s="21"/>
      <c r="G51" s="8">
        <f t="shared" ref="G51:G55" si="3">E51*F51</f>
        <v>0</v>
      </c>
    </row>
    <row r="52" spans="1:7" ht="21">
      <c r="A52" s="4" t="s">
        <v>148</v>
      </c>
      <c r="B52" s="5" t="s">
        <v>101</v>
      </c>
      <c r="C52" s="5" t="s">
        <v>310</v>
      </c>
      <c r="D52" s="9" t="s">
        <v>91</v>
      </c>
      <c r="E52" s="6">
        <v>0.20700000000000002</v>
      </c>
      <c r="F52" s="21"/>
      <c r="G52" s="8">
        <f t="shared" si="3"/>
        <v>0</v>
      </c>
    </row>
    <row r="53" spans="1:7" ht="21">
      <c r="A53" s="4" t="s">
        <v>21</v>
      </c>
      <c r="B53" s="5" t="s">
        <v>271</v>
      </c>
      <c r="C53" s="5" t="s">
        <v>346</v>
      </c>
      <c r="D53" s="9" t="s">
        <v>91</v>
      </c>
      <c r="E53" s="6">
        <v>0.44500000000000001</v>
      </c>
      <c r="F53" s="21"/>
      <c r="G53" s="8">
        <f t="shared" si="3"/>
        <v>0</v>
      </c>
    </row>
    <row r="54" spans="1:7" ht="21">
      <c r="A54" s="4" t="s">
        <v>184</v>
      </c>
      <c r="B54" s="5" t="s">
        <v>74</v>
      </c>
      <c r="C54" s="5" t="s">
        <v>342</v>
      </c>
      <c r="D54" s="9" t="s">
        <v>91</v>
      </c>
      <c r="E54" s="6">
        <v>0.20700000000000002</v>
      </c>
      <c r="F54" s="21"/>
      <c r="G54" s="8">
        <f t="shared" si="3"/>
        <v>0</v>
      </c>
    </row>
    <row r="55" spans="1:7" ht="31.5">
      <c r="A55" s="4" t="s">
        <v>66</v>
      </c>
      <c r="B55" s="5" t="s">
        <v>29</v>
      </c>
      <c r="C55" s="5" t="s">
        <v>309</v>
      </c>
      <c r="D55" s="9" t="s">
        <v>278</v>
      </c>
      <c r="E55" s="6">
        <v>5.5250000000000004</v>
      </c>
      <c r="F55" s="21"/>
      <c r="G55" s="8">
        <f t="shared" si="3"/>
        <v>0</v>
      </c>
    </row>
    <row r="56" spans="1:7" ht="22.5" customHeight="1">
      <c r="A56" s="28" t="s">
        <v>290</v>
      </c>
      <c r="B56" s="28"/>
      <c r="C56" s="28"/>
      <c r="D56" s="28"/>
      <c r="E56" s="28"/>
      <c r="F56" s="28"/>
      <c r="G56" s="7">
        <f>SUM(G50:G55)</f>
        <v>0</v>
      </c>
    </row>
    <row r="57" spans="1:7" ht="18" customHeight="1">
      <c r="A57" s="12" t="s">
        <v>282</v>
      </c>
      <c r="B57" s="27" t="s">
        <v>13</v>
      </c>
      <c r="C57" s="27"/>
      <c r="D57" s="14" t="s">
        <v>283</v>
      </c>
      <c r="E57" s="14"/>
      <c r="F57" s="19"/>
      <c r="G57" s="14" t="s">
        <v>283</v>
      </c>
    </row>
    <row r="58" spans="1:7" ht="31.5">
      <c r="A58" s="4" t="s">
        <v>196</v>
      </c>
      <c r="B58" s="5" t="s">
        <v>44</v>
      </c>
      <c r="C58" s="5" t="s">
        <v>345</v>
      </c>
      <c r="D58" s="9" t="s">
        <v>115</v>
      </c>
      <c r="E58" s="6">
        <v>25.611000000000001</v>
      </c>
      <c r="F58" s="21"/>
      <c r="G58" s="8">
        <f>E58*F58</f>
        <v>0</v>
      </c>
    </row>
    <row r="59" spans="1:7" ht="21">
      <c r="A59" s="4" t="s">
        <v>56</v>
      </c>
      <c r="B59" s="5" t="s">
        <v>272</v>
      </c>
      <c r="C59" s="5" t="s">
        <v>307</v>
      </c>
      <c r="D59" s="9" t="s">
        <v>91</v>
      </c>
      <c r="E59" s="6">
        <v>0.58399999999999996</v>
      </c>
      <c r="F59" s="21"/>
      <c r="G59" s="8">
        <f t="shared" ref="G59:G63" si="4">E59*F59</f>
        <v>0</v>
      </c>
    </row>
    <row r="60" spans="1:7" ht="21">
      <c r="A60" s="4" t="s">
        <v>94</v>
      </c>
      <c r="B60" s="5" t="s">
        <v>101</v>
      </c>
      <c r="C60" s="5" t="s">
        <v>308</v>
      </c>
      <c r="D60" s="9" t="s">
        <v>91</v>
      </c>
      <c r="E60" s="6">
        <v>0.24</v>
      </c>
      <c r="F60" s="21"/>
      <c r="G60" s="8">
        <f t="shared" si="4"/>
        <v>0</v>
      </c>
    </row>
    <row r="61" spans="1:7" ht="21">
      <c r="A61" s="4" t="s">
        <v>229</v>
      </c>
      <c r="B61" s="5" t="s">
        <v>271</v>
      </c>
      <c r="C61" s="5" t="s">
        <v>347</v>
      </c>
      <c r="D61" s="9" t="s">
        <v>91</v>
      </c>
      <c r="E61" s="6">
        <v>0.58399999999999996</v>
      </c>
      <c r="F61" s="21"/>
      <c r="G61" s="8">
        <f t="shared" si="4"/>
        <v>0</v>
      </c>
    </row>
    <row r="62" spans="1:7" ht="21">
      <c r="A62" s="4" t="s">
        <v>129</v>
      </c>
      <c r="B62" s="5" t="s">
        <v>74</v>
      </c>
      <c r="C62" s="5" t="s">
        <v>342</v>
      </c>
      <c r="D62" s="9" t="s">
        <v>91</v>
      </c>
      <c r="E62" s="6">
        <v>0.24</v>
      </c>
      <c r="F62" s="21"/>
      <c r="G62" s="8">
        <f t="shared" si="4"/>
        <v>0</v>
      </c>
    </row>
    <row r="63" spans="1:7" ht="31.5">
      <c r="A63" s="4" t="s">
        <v>249</v>
      </c>
      <c r="B63" s="5" t="s">
        <v>29</v>
      </c>
      <c r="C63" s="5" t="s">
        <v>309</v>
      </c>
      <c r="D63" s="9" t="s">
        <v>278</v>
      </c>
      <c r="E63" s="6">
        <v>7.6360000000000001</v>
      </c>
      <c r="F63" s="21"/>
      <c r="G63" s="8">
        <f t="shared" si="4"/>
        <v>0</v>
      </c>
    </row>
    <row r="64" spans="1:7" ht="21.75" customHeight="1">
      <c r="A64" s="28" t="s">
        <v>290</v>
      </c>
      <c r="B64" s="28"/>
      <c r="C64" s="28"/>
      <c r="D64" s="28"/>
      <c r="E64" s="28"/>
      <c r="F64" s="28"/>
      <c r="G64" s="7">
        <f>SUM(G58:G63)</f>
        <v>0</v>
      </c>
    </row>
    <row r="65" spans="1:7" ht="19.5" customHeight="1">
      <c r="A65" s="12" t="s">
        <v>114</v>
      </c>
      <c r="B65" s="27" t="s">
        <v>77</v>
      </c>
      <c r="C65" s="27"/>
      <c r="D65" s="14" t="s">
        <v>283</v>
      </c>
      <c r="E65" s="14"/>
      <c r="F65" s="19"/>
      <c r="G65" s="14" t="s">
        <v>283</v>
      </c>
    </row>
    <row r="66" spans="1:7" ht="31.5">
      <c r="A66" s="4" t="s">
        <v>68</v>
      </c>
      <c r="B66" s="5" t="s">
        <v>44</v>
      </c>
      <c r="C66" s="5" t="s">
        <v>345</v>
      </c>
      <c r="D66" s="9" t="s">
        <v>115</v>
      </c>
      <c r="E66" s="6">
        <v>32.971000000000004</v>
      </c>
      <c r="F66" s="21"/>
      <c r="G66" s="8">
        <f>E66*F66</f>
        <v>0</v>
      </c>
    </row>
    <row r="67" spans="1:7" ht="21">
      <c r="A67" s="4" t="s">
        <v>236</v>
      </c>
      <c r="B67" s="5" t="s">
        <v>101</v>
      </c>
      <c r="C67" s="5" t="s">
        <v>308</v>
      </c>
      <c r="D67" s="9" t="s">
        <v>91</v>
      </c>
      <c r="E67" s="6">
        <v>1.964</v>
      </c>
      <c r="F67" s="21"/>
      <c r="G67" s="8">
        <f t="shared" ref="G67:G69" si="5">E67*F67</f>
        <v>0</v>
      </c>
    </row>
    <row r="68" spans="1:7" ht="21">
      <c r="A68" s="4" t="s">
        <v>122</v>
      </c>
      <c r="B68" s="5" t="s">
        <v>74</v>
      </c>
      <c r="C68" s="5" t="s">
        <v>344</v>
      </c>
      <c r="D68" s="9" t="s">
        <v>91</v>
      </c>
      <c r="E68" s="6">
        <v>1.964</v>
      </c>
      <c r="F68" s="21"/>
      <c r="G68" s="8">
        <f t="shared" si="5"/>
        <v>0</v>
      </c>
    </row>
    <row r="69" spans="1:7" ht="31.5">
      <c r="A69" s="4" t="s">
        <v>275</v>
      </c>
      <c r="B69" s="5" t="s">
        <v>29</v>
      </c>
      <c r="C69" s="5" t="s">
        <v>309</v>
      </c>
      <c r="D69" s="9" t="s">
        <v>278</v>
      </c>
      <c r="E69" s="6">
        <v>18.064</v>
      </c>
      <c r="F69" s="21"/>
      <c r="G69" s="8">
        <f t="shared" si="5"/>
        <v>0</v>
      </c>
    </row>
    <row r="70" spans="1:7" ht="21" customHeight="1">
      <c r="A70" s="28" t="s">
        <v>290</v>
      </c>
      <c r="B70" s="28"/>
      <c r="C70" s="28"/>
      <c r="D70" s="28"/>
      <c r="E70" s="28"/>
      <c r="F70" s="28"/>
      <c r="G70" s="7">
        <f>SUM(G66:G69)</f>
        <v>0</v>
      </c>
    </row>
    <row r="71" spans="1:7" ht="19.5" customHeight="1">
      <c r="A71" s="12" t="s">
        <v>274</v>
      </c>
      <c r="B71" s="27" t="s">
        <v>226</v>
      </c>
      <c r="C71" s="27"/>
      <c r="D71" s="14" t="s">
        <v>283</v>
      </c>
      <c r="E71" s="14"/>
      <c r="F71" s="19"/>
      <c r="G71" s="14" t="s">
        <v>283</v>
      </c>
    </row>
    <row r="72" spans="1:7" ht="31.5">
      <c r="A72" s="4" t="s">
        <v>113</v>
      </c>
      <c r="B72" s="5" t="s">
        <v>44</v>
      </c>
      <c r="C72" s="5" t="s">
        <v>345</v>
      </c>
      <c r="D72" s="9" t="s">
        <v>115</v>
      </c>
      <c r="E72" s="6">
        <v>29.147000000000002</v>
      </c>
      <c r="F72" s="21"/>
      <c r="G72" s="8">
        <f>E72*F72</f>
        <v>0</v>
      </c>
    </row>
    <row r="73" spans="1:7" ht="21">
      <c r="A73" s="4" t="s">
        <v>281</v>
      </c>
      <c r="B73" s="5" t="s">
        <v>272</v>
      </c>
      <c r="C73" s="5" t="s">
        <v>307</v>
      </c>
      <c r="D73" s="9" t="s">
        <v>91</v>
      </c>
      <c r="E73" s="6">
        <v>0.64500000000000002</v>
      </c>
      <c r="F73" s="21"/>
      <c r="G73" s="8">
        <f t="shared" ref="G73:G77" si="6">E73*F73</f>
        <v>0</v>
      </c>
    </row>
    <row r="74" spans="1:7" ht="21">
      <c r="A74" s="4" t="s">
        <v>28</v>
      </c>
      <c r="B74" s="5" t="s">
        <v>101</v>
      </c>
      <c r="C74" s="5" t="s">
        <v>310</v>
      </c>
      <c r="D74" s="9" t="s">
        <v>91</v>
      </c>
      <c r="E74" s="6">
        <v>0.25700000000000001</v>
      </c>
      <c r="F74" s="21"/>
      <c r="G74" s="8">
        <f t="shared" si="6"/>
        <v>0</v>
      </c>
    </row>
    <row r="75" spans="1:7" ht="21">
      <c r="A75" s="4" t="s">
        <v>155</v>
      </c>
      <c r="B75" s="5" t="s">
        <v>271</v>
      </c>
      <c r="C75" s="5" t="s">
        <v>347</v>
      </c>
      <c r="D75" s="9" t="s">
        <v>91</v>
      </c>
      <c r="E75" s="6">
        <v>0.64500000000000002</v>
      </c>
      <c r="F75" s="21"/>
      <c r="G75" s="8">
        <f t="shared" si="6"/>
        <v>0</v>
      </c>
    </row>
    <row r="76" spans="1:7" ht="21">
      <c r="A76" s="4" t="s">
        <v>53</v>
      </c>
      <c r="B76" s="5" t="s">
        <v>74</v>
      </c>
      <c r="C76" s="5" t="s">
        <v>342</v>
      </c>
      <c r="D76" s="9" t="s">
        <v>91</v>
      </c>
      <c r="E76" s="6">
        <v>0.25700000000000001</v>
      </c>
      <c r="F76" s="21"/>
      <c r="G76" s="8">
        <f t="shared" si="6"/>
        <v>0</v>
      </c>
    </row>
    <row r="77" spans="1:7" ht="31.5">
      <c r="A77" s="4" t="s">
        <v>176</v>
      </c>
      <c r="B77" s="5" t="s">
        <v>29</v>
      </c>
      <c r="C77" s="5" t="s">
        <v>309</v>
      </c>
      <c r="D77" s="9" t="s">
        <v>278</v>
      </c>
      <c r="E77" s="6">
        <v>8.7070000000000007</v>
      </c>
      <c r="F77" s="21"/>
      <c r="G77" s="8">
        <f t="shared" si="6"/>
        <v>0</v>
      </c>
    </row>
    <row r="78" spans="1:7">
      <c r="A78" s="28" t="s">
        <v>290</v>
      </c>
      <c r="B78" s="28"/>
      <c r="C78" s="28"/>
      <c r="D78" s="28"/>
      <c r="E78" s="28"/>
      <c r="F78" s="28"/>
      <c r="G78" s="7">
        <f>SUM(G72:G77)</f>
        <v>0</v>
      </c>
    </row>
    <row r="79" spans="1:7" ht="21.75" customHeight="1">
      <c r="A79" s="12" t="s">
        <v>121</v>
      </c>
      <c r="B79" s="27" t="s">
        <v>4</v>
      </c>
      <c r="C79" s="27"/>
      <c r="D79" s="14" t="s">
        <v>283</v>
      </c>
      <c r="E79" s="14"/>
      <c r="F79" s="19"/>
      <c r="G79" s="14" t="s">
        <v>283</v>
      </c>
    </row>
    <row r="80" spans="1:7" ht="31.5">
      <c r="A80" s="4" t="s">
        <v>1</v>
      </c>
      <c r="B80" s="5" t="s">
        <v>44</v>
      </c>
      <c r="C80" s="5" t="s">
        <v>348</v>
      </c>
      <c r="D80" s="9" t="s">
        <v>115</v>
      </c>
      <c r="E80" s="6">
        <v>27.690999999999999</v>
      </c>
      <c r="F80" s="21"/>
      <c r="G80" s="8">
        <f>E80*F80</f>
        <v>0</v>
      </c>
    </row>
    <row r="81" spans="1:7" ht="21">
      <c r="A81" s="4" t="s">
        <v>160</v>
      </c>
      <c r="B81" s="5" t="s">
        <v>272</v>
      </c>
      <c r="C81" s="5" t="s">
        <v>307</v>
      </c>
      <c r="D81" s="9" t="s">
        <v>91</v>
      </c>
      <c r="E81" s="6">
        <v>0.61799999999999999</v>
      </c>
      <c r="F81" s="21"/>
      <c r="G81" s="8">
        <f t="shared" ref="G81:G85" si="7">E81*F81</f>
        <v>0</v>
      </c>
    </row>
    <row r="82" spans="1:7" ht="21">
      <c r="A82" s="4" t="s">
        <v>48</v>
      </c>
      <c r="B82" s="5" t="s">
        <v>101</v>
      </c>
      <c r="C82" s="5" t="s">
        <v>308</v>
      </c>
      <c r="D82" s="9" t="s">
        <v>91</v>
      </c>
      <c r="E82" s="6">
        <v>0.25</v>
      </c>
      <c r="F82" s="21"/>
      <c r="G82" s="8">
        <f t="shared" si="7"/>
        <v>0</v>
      </c>
    </row>
    <row r="83" spans="1:7" ht="21">
      <c r="A83" s="4" t="s">
        <v>207</v>
      </c>
      <c r="B83" s="5" t="s">
        <v>271</v>
      </c>
      <c r="C83" s="5" t="s">
        <v>346</v>
      </c>
      <c r="D83" s="9" t="s">
        <v>91</v>
      </c>
      <c r="E83" s="6">
        <v>0.61799999999999999</v>
      </c>
      <c r="F83" s="21"/>
      <c r="G83" s="8">
        <f t="shared" si="7"/>
        <v>0</v>
      </c>
    </row>
    <row r="84" spans="1:7" ht="21">
      <c r="A84" s="4" t="s">
        <v>43</v>
      </c>
      <c r="B84" s="5" t="s">
        <v>74</v>
      </c>
      <c r="C84" s="5" t="s">
        <v>342</v>
      </c>
      <c r="D84" s="9" t="s">
        <v>91</v>
      </c>
      <c r="E84" s="6">
        <v>0.25</v>
      </c>
      <c r="F84" s="21"/>
      <c r="G84" s="8">
        <f t="shared" si="7"/>
        <v>0</v>
      </c>
    </row>
    <row r="85" spans="1:7" ht="31.5">
      <c r="A85" s="4" t="s">
        <v>213</v>
      </c>
      <c r="B85" s="5" t="s">
        <v>29</v>
      </c>
      <c r="C85" s="5" t="s">
        <v>306</v>
      </c>
      <c r="D85" s="9" t="s">
        <v>278</v>
      </c>
      <c r="E85" s="6">
        <v>8.266</v>
      </c>
      <c r="F85" s="21"/>
      <c r="G85" s="8">
        <f t="shared" si="7"/>
        <v>0</v>
      </c>
    </row>
    <row r="86" spans="1:7" ht="23.25" customHeight="1">
      <c r="A86" s="28" t="s">
        <v>290</v>
      </c>
      <c r="B86" s="28"/>
      <c r="C86" s="28"/>
      <c r="D86" s="28"/>
      <c r="E86" s="28"/>
      <c r="F86" s="28"/>
      <c r="G86" s="7">
        <f>SUM(G80:G85)</f>
        <v>0</v>
      </c>
    </row>
    <row r="87" spans="1:7" ht="18.75" customHeight="1">
      <c r="A87" s="12" t="s">
        <v>234</v>
      </c>
      <c r="B87" s="27" t="s">
        <v>72</v>
      </c>
      <c r="C87" s="27"/>
      <c r="D87" s="14" t="s">
        <v>283</v>
      </c>
      <c r="E87" s="14"/>
      <c r="F87" s="19"/>
      <c r="G87" s="14" t="s">
        <v>283</v>
      </c>
    </row>
    <row r="88" spans="1:7" ht="31.5">
      <c r="A88" s="4" t="s">
        <v>239</v>
      </c>
      <c r="B88" s="5" t="s">
        <v>44</v>
      </c>
      <c r="C88" s="5" t="s">
        <v>345</v>
      </c>
      <c r="D88" s="9" t="s">
        <v>115</v>
      </c>
      <c r="E88" s="6">
        <v>24.583000000000002</v>
      </c>
      <c r="F88" s="21"/>
      <c r="G88" s="8">
        <f>E88*F88</f>
        <v>0</v>
      </c>
    </row>
    <row r="89" spans="1:7" ht="21">
      <c r="A89" s="4" t="s">
        <v>84</v>
      </c>
      <c r="B89" s="5" t="s">
        <v>272</v>
      </c>
      <c r="C89" s="5" t="s">
        <v>307</v>
      </c>
      <c r="D89" s="9" t="s">
        <v>91</v>
      </c>
      <c r="E89" s="6">
        <v>0.55900000000000005</v>
      </c>
      <c r="F89" s="21"/>
      <c r="G89" s="8">
        <f t="shared" ref="G89:G93" si="8">E89*F89</f>
        <v>0</v>
      </c>
    </row>
    <row r="90" spans="1:7" ht="21">
      <c r="A90" s="4" t="s">
        <v>268</v>
      </c>
      <c r="B90" s="5" t="s">
        <v>101</v>
      </c>
      <c r="C90" s="5" t="s">
        <v>308</v>
      </c>
      <c r="D90" s="9" t="s">
        <v>91</v>
      </c>
      <c r="E90" s="6">
        <v>0.23600000000000002</v>
      </c>
      <c r="F90" s="21"/>
      <c r="G90" s="8">
        <f t="shared" si="8"/>
        <v>0</v>
      </c>
    </row>
    <row r="91" spans="1:7" ht="21">
      <c r="A91" s="4" t="s">
        <v>104</v>
      </c>
      <c r="B91" s="5" t="s">
        <v>271</v>
      </c>
      <c r="C91" s="5" t="s">
        <v>347</v>
      </c>
      <c r="D91" s="9" t="s">
        <v>91</v>
      </c>
      <c r="E91" s="6">
        <v>0.55900000000000005</v>
      </c>
      <c r="F91" s="21"/>
      <c r="G91" s="8">
        <f t="shared" si="8"/>
        <v>0</v>
      </c>
    </row>
    <row r="92" spans="1:7" ht="21">
      <c r="A92" s="4" t="s">
        <v>214</v>
      </c>
      <c r="B92" s="5" t="s">
        <v>74</v>
      </c>
      <c r="C92" s="5" t="s">
        <v>342</v>
      </c>
      <c r="D92" s="9" t="s">
        <v>91</v>
      </c>
      <c r="E92" s="6">
        <v>0.23600000000000002</v>
      </c>
      <c r="F92" s="21"/>
      <c r="G92" s="8">
        <f t="shared" si="8"/>
        <v>0</v>
      </c>
    </row>
    <row r="93" spans="1:7" ht="31.5">
      <c r="A93" s="4" t="s">
        <v>89</v>
      </c>
      <c r="B93" s="5" t="s">
        <v>29</v>
      </c>
      <c r="C93" s="5" t="s">
        <v>309</v>
      </c>
      <c r="D93" s="9" t="s">
        <v>278</v>
      </c>
      <c r="E93" s="6">
        <v>7.3250000000000002</v>
      </c>
      <c r="F93" s="21"/>
      <c r="G93" s="8">
        <f t="shared" si="8"/>
        <v>0</v>
      </c>
    </row>
    <row r="94" spans="1:7" ht="20.25" customHeight="1">
      <c r="A94" s="28" t="s">
        <v>290</v>
      </c>
      <c r="B94" s="28"/>
      <c r="C94" s="28"/>
      <c r="D94" s="28"/>
      <c r="E94" s="28"/>
      <c r="F94" s="28"/>
      <c r="G94" s="7">
        <f>SUM(G88:G93)</f>
        <v>0</v>
      </c>
    </row>
    <row r="95" spans="1:7" ht="18.75" customHeight="1">
      <c r="A95" s="12" t="s">
        <v>70</v>
      </c>
      <c r="B95" s="27" t="s">
        <v>147</v>
      </c>
      <c r="C95" s="27"/>
      <c r="D95" s="14" t="s">
        <v>283</v>
      </c>
      <c r="E95" s="14"/>
      <c r="F95" s="19"/>
      <c r="G95" s="14" t="s">
        <v>283</v>
      </c>
    </row>
    <row r="96" spans="1:7" ht="31.5">
      <c r="A96" s="4" t="s">
        <v>257</v>
      </c>
      <c r="B96" s="5" t="s">
        <v>44</v>
      </c>
      <c r="C96" s="5" t="s">
        <v>345</v>
      </c>
      <c r="D96" s="9" t="s">
        <v>115</v>
      </c>
      <c r="E96" s="6">
        <v>18.391000000000002</v>
      </c>
      <c r="F96" s="21"/>
      <c r="G96" s="8">
        <f>E96*F96</f>
        <v>0</v>
      </c>
    </row>
    <row r="97" spans="1:7" ht="21">
      <c r="A97" s="4" t="s">
        <v>136</v>
      </c>
      <c r="B97" s="5" t="s">
        <v>272</v>
      </c>
      <c r="C97" s="5" t="s">
        <v>307</v>
      </c>
      <c r="D97" s="9" t="s">
        <v>91</v>
      </c>
      <c r="E97" s="6">
        <v>0.44</v>
      </c>
      <c r="F97" s="21"/>
      <c r="G97" s="8">
        <f t="shared" ref="G97:G101" si="9">E97*F97</f>
        <v>0</v>
      </c>
    </row>
    <row r="98" spans="1:7" ht="21">
      <c r="A98" s="4" t="s">
        <v>255</v>
      </c>
      <c r="B98" s="5" t="s">
        <v>101</v>
      </c>
      <c r="C98" s="5" t="s">
        <v>308</v>
      </c>
      <c r="D98" s="9" t="s">
        <v>91</v>
      </c>
      <c r="E98" s="6">
        <v>0.20400000000000001</v>
      </c>
      <c r="F98" s="21"/>
      <c r="G98" s="8">
        <f t="shared" si="9"/>
        <v>0</v>
      </c>
    </row>
    <row r="99" spans="1:7" ht="21">
      <c r="A99" s="4" t="s">
        <v>140</v>
      </c>
      <c r="B99" s="5" t="s">
        <v>271</v>
      </c>
      <c r="C99" s="5" t="s">
        <v>347</v>
      </c>
      <c r="D99" s="9" t="s">
        <v>91</v>
      </c>
      <c r="E99" s="6">
        <v>0.44</v>
      </c>
      <c r="F99" s="21"/>
      <c r="G99" s="8">
        <f t="shared" si="9"/>
        <v>0</v>
      </c>
    </row>
    <row r="100" spans="1:7" ht="21">
      <c r="A100" s="4" t="s">
        <v>165</v>
      </c>
      <c r="B100" s="5" t="s">
        <v>74</v>
      </c>
      <c r="C100" s="5" t="s">
        <v>342</v>
      </c>
      <c r="D100" s="9" t="s">
        <v>91</v>
      </c>
      <c r="E100" s="6">
        <v>0.20400000000000001</v>
      </c>
      <c r="F100" s="21"/>
      <c r="G100" s="8">
        <f t="shared" si="9"/>
        <v>0</v>
      </c>
    </row>
    <row r="101" spans="1:7" ht="31.5">
      <c r="A101" s="4" t="s">
        <v>16</v>
      </c>
      <c r="B101" s="5" t="s">
        <v>29</v>
      </c>
      <c r="C101" s="5" t="s">
        <v>306</v>
      </c>
      <c r="D101" s="9" t="s">
        <v>278</v>
      </c>
      <c r="E101" s="6">
        <v>6.298</v>
      </c>
      <c r="F101" s="21"/>
      <c r="G101" s="8">
        <f t="shared" si="9"/>
        <v>0</v>
      </c>
    </row>
    <row r="102" spans="1:7" ht="24.75" customHeight="1">
      <c r="A102" s="28" t="s">
        <v>290</v>
      </c>
      <c r="B102" s="28"/>
      <c r="C102" s="28"/>
      <c r="D102" s="28"/>
      <c r="E102" s="28"/>
      <c r="F102" s="28"/>
      <c r="G102" s="7">
        <f>SUM(G96:G101)</f>
        <v>0</v>
      </c>
    </row>
    <row r="103" spans="1:7" ht="18.75" customHeight="1">
      <c r="A103" s="12" t="s">
        <v>280</v>
      </c>
      <c r="B103" s="27" t="s">
        <v>220</v>
      </c>
      <c r="C103" s="27"/>
      <c r="D103" s="14" t="s">
        <v>283</v>
      </c>
      <c r="E103" s="14"/>
      <c r="F103" s="19"/>
      <c r="G103" s="14" t="s">
        <v>283</v>
      </c>
    </row>
    <row r="104" spans="1:7" ht="31.5">
      <c r="A104" s="4" t="s">
        <v>204</v>
      </c>
      <c r="B104" s="5" t="s">
        <v>44</v>
      </c>
      <c r="C104" s="5" t="s">
        <v>345</v>
      </c>
      <c r="D104" s="9" t="s">
        <v>115</v>
      </c>
      <c r="E104" s="6">
        <v>9.3870000000000005</v>
      </c>
      <c r="F104" s="21"/>
      <c r="G104" s="8">
        <f>E104*F104</f>
        <v>0</v>
      </c>
    </row>
    <row r="105" spans="1:7" ht="21">
      <c r="A105" s="4" t="s">
        <v>34</v>
      </c>
      <c r="B105" s="5" t="s">
        <v>272</v>
      </c>
      <c r="C105" s="5" t="s">
        <v>307</v>
      </c>
      <c r="D105" s="9" t="s">
        <v>91</v>
      </c>
      <c r="E105" s="6">
        <v>0.27</v>
      </c>
      <c r="F105" s="21"/>
      <c r="G105" s="8">
        <f t="shared" ref="G105:G110" si="10">E105*F105</f>
        <v>0</v>
      </c>
    </row>
    <row r="106" spans="1:7" ht="21">
      <c r="A106" s="4" t="s">
        <v>144</v>
      </c>
      <c r="B106" s="5" t="s">
        <v>101</v>
      </c>
      <c r="C106" s="5" t="s">
        <v>310</v>
      </c>
      <c r="D106" s="9" t="s">
        <v>91</v>
      </c>
      <c r="E106" s="6">
        <v>0.16300000000000001</v>
      </c>
      <c r="F106" s="21"/>
      <c r="G106" s="8">
        <f t="shared" si="10"/>
        <v>0</v>
      </c>
    </row>
    <row r="107" spans="1:7" ht="21">
      <c r="A107" s="4" t="s">
        <v>25</v>
      </c>
      <c r="B107" s="5" t="s">
        <v>271</v>
      </c>
      <c r="C107" s="5" t="s">
        <v>347</v>
      </c>
      <c r="D107" s="9" t="s">
        <v>91</v>
      </c>
      <c r="E107" s="6">
        <v>0.27</v>
      </c>
      <c r="F107" s="21"/>
      <c r="G107" s="8">
        <f t="shared" si="10"/>
        <v>0</v>
      </c>
    </row>
    <row r="108" spans="1:7" ht="21">
      <c r="A108" s="4" t="s">
        <v>195</v>
      </c>
      <c r="B108" s="5" t="s">
        <v>74</v>
      </c>
      <c r="C108" s="5" t="s">
        <v>342</v>
      </c>
      <c r="D108" s="9" t="s">
        <v>91</v>
      </c>
      <c r="E108" s="6">
        <v>0.16300000000000001</v>
      </c>
      <c r="F108" s="21"/>
      <c r="G108" s="8">
        <f t="shared" si="10"/>
        <v>0</v>
      </c>
    </row>
    <row r="109" spans="1:7" ht="31.5">
      <c r="A109" s="4" t="s">
        <v>60</v>
      </c>
      <c r="B109" s="5" t="s">
        <v>29</v>
      </c>
      <c r="C109" s="5" t="s">
        <v>309</v>
      </c>
      <c r="D109" s="9" t="s">
        <v>278</v>
      </c>
      <c r="E109" s="6">
        <v>8.7070000000000007</v>
      </c>
      <c r="F109" s="21"/>
      <c r="G109" s="8">
        <f t="shared" si="10"/>
        <v>0</v>
      </c>
    </row>
    <row r="110" spans="1:7" ht="31.5">
      <c r="A110" s="4" t="s">
        <v>188</v>
      </c>
      <c r="B110" s="5" t="s">
        <v>29</v>
      </c>
      <c r="C110" s="5" t="s">
        <v>309</v>
      </c>
      <c r="D110" s="9" t="s">
        <v>278</v>
      </c>
      <c r="E110" s="6">
        <v>2.722</v>
      </c>
      <c r="F110" s="21"/>
      <c r="G110" s="8">
        <f t="shared" si="10"/>
        <v>0</v>
      </c>
    </row>
    <row r="111" spans="1:7" ht="21.75" customHeight="1">
      <c r="A111" s="28" t="s">
        <v>290</v>
      </c>
      <c r="B111" s="28"/>
      <c r="C111" s="28"/>
      <c r="D111" s="28"/>
      <c r="E111" s="28"/>
      <c r="F111" s="28"/>
      <c r="G111" s="7">
        <f>SUM(G104:G110)</f>
        <v>0</v>
      </c>
    </row>
    <row r="112" spans="1:7" ht="25.5" customHeight="1">
      <c r="A112" s="12" t="s">
        <v>112</v>
      </c>
      <c r="B112" s="27" t="s">
        <v>194</v>
      </c>
      <c r="C112" s="27"/>
      <c r="D112" s="14" t="s">
        <v>283</v>
      </c>
      <c r="E112" s="14"/>
      <c r="F112" s="19"/>
      <c r="G112" s="14" t="s">
        <v>283</v>
      </c>
    </row>
    <row r="113" spans="1:7" ht="21">
      <c r="A113" s="22" t="s">
        <v>63</v>
      </c>
      <c r="B113" s="23" t="s">
        <v>85</v>
      </c>
      <c r="C113" s="23" t="s">
        <v>311</v>
      </c>
      <c r="D113" s="24" t="s">
        <v>91</v>
      </c>
      <c r="E113" s="32">
        <v>0</v>
      </c>
      <c r="F113" s="33"/>
      <c r="G113" s="34">
        <f>E113*F113</f>
        <v>0</v>
      </c>
    </row>
    <row r="114" spans="1:7" ht="42">
      <c r="A114" s="4" t="s">
        <v>90</v>
      </c>
      <c r="B114" s="5" t="s">
        <v>173</v>
      </c>
      <c r="C114" s="5" t="s">
        <v>349</v>
      </c>
      <c r="D114" s="9" t="s">
        <v>163</v>
      </c>
      <c r="E114" s="6">
        <v>65.022999999999996</v>
      </c>
      <c r="F114" s="21"/>
      <c r="G114" s="8">
        <f t="shared" ref="G114:G119" si="11">E114*F114</f>
        <v>0</v>
      </c>
    </row>
    <row r="115" spans="1:7" ht="21">
      <c r="A115" s="4" t="s">
        <v>215</v>
      </c>
      <c r="B115" s="5" t="s">
        <v>178</v>
      </c>
      <c r="C115" s="5" t="s">
        <v>312</v>
      </c>
      <c r="D115" s="9" t="s">
        <v>211</v>
      </c>
      <c r="E115" s="6">
        <v>2680</v>
      </c>
      <c r="F115" s="21"/>
      <c r="G115" s="8">
        <f t="shared" si="11"/>
        <v>0</v>
      </c>
    </row>
    <row r="116" spans="1:7" ht="31.5">
      <c r="A116" s="4" t="s">
        <v>138</v>
      </c>
      <c r="B116" s="5" t="s">
        <v>2</v>
      </c>
      <c r="C116" s="5" t="s">
        <v>350</v>
      </c>
      <c r="D116" s="9" t="s">
        <v>91</v>
      </c>
      <c r="E116" s="6">
        <v>180.619</v>
      </c>
      <c r="F116" s="21"/>
      <c r="G116" s="8">
        <f t="shared" si="11"/>
        <v>0</v>
      </c>
    </row>
    <row r="117" spans="1:7" ht="21">
      <c r="A117" s="4" t="s">
        <v>259</v>
      </c>
      <c r="B117" s="5" t="s">
        <v>108</v>
      </c>
      <c r="C117" s="5" t="s">
        <v>300</v>
      </c>
      <c r="D117" s="9" t="s">
        <v>91</v>
      </c>
      <c r="E117" s="6">
        <v>180.619</v>
      </c>
      <c r="F117" s="21"/>
      <c r="G117" s="8">
        <f t="shared" si="11"/>
        <v>0</v>
      </c>
    </row>
    <row r="118" spans="1:7" ht="63">
      <c r="A118" s="4" t="s">
        <v>81</v>
      </c>
      <c r="B118" s="5" t="s">
        <v>126</v>
      </c>
      <c r="C118" s="5" t="s">
        <v>293</v>
      </c>
      <c r="D118" s="9" t="s">
        <v>91</v>
      </c>
      <c r="E118" s="6">
        <f>4*180.62</f>
        <v>722.48</v>
      </c>
      <c r="F118" s="21"/>
      <c r="G118" s="8">
        <f t="shared" si="11"/>
        <v>0</v>
      </c>
    </row>
    <row r="119" spans="1:7" ht="21">
      <c r="A119" s="4" t="s">
        <v>238</v>
      </c>
      <c r="B119" s="5" t="s">
        <v>230</v>
      </c>
      <c r="C119" s="5" t="s">
        <v>222</v>
      </c>
      <c r="D119" s="9" t="s">
        <v>91</v>
      </c>
      <c r="E119" s="6">
        <v>180.619</v>
      </c>
      <c r="F119" s="21"/>
      <c r="G119" s="8">
        <f t="shared" si="11"/>
        <v>0</v>
      </c>
    </row>
    <row r="120" spans="1:7" ht="25.5" customHeight="1">
      <c r="A120" s="28" t="s">
        <v>290</v>
      </c>
      <c r="B120" s="28"/>
      <c r="C120" s="28"/>
      <c r="D120" s="28"/>
      <c r="E120" s="28"/>
      <c r="F120" s="28"/>
      <c r="G120" s="7">
        <f>SUM(G113:G119)</f>
        <v>0</v>
      </c>
    </row>
    <row r="121" spans="1:7" ht="25.5" customHeight="1">
      <c r="A121" s="12" t="s">
        <v>227</v>
      </c>
      <c r="B121" s="27" t="s">
        <v>279</v>
      </c>
      <c r="C121" s="27"/>
      <c r="D121" s="14" t="s">
        <v>283</v>
      </c>
      <c r="E121" s="14"/>
      <c r="F121" s="19"/>
      <c r="G121" s="14" t="s">
        <v>283</v>
      </c>
    </row>
    <row r="122" spans="1:7" ht="31.5">
      <c r="A122" s="4" t="s">
        <v>103</v>
      </c>
      <c r="B122" s="5" t="s">
        <v>33</v>
      </c>
      <c r="C122" s="5" t="s">
        <v>313</v>
      </c>
      <c r="D122" s="9" t="s">
        <v>115</v>
      </c>
      <c r="E122" s="6">
        <v>552.72</v>
      </c>
      <c r="F122" s="21"/>
      <c r="G122" s="8">
        <f>E122*F122</f>
        <v>0</v>
      </c>
    </row>
    <row r="123" spans="1:7" ht="31.5">
      <c r="A123" s="4" t="s">
        <v>267</v>
      </c>
      <c r="B123" s="5" t="s">
        <v>15</v>
      </c>
      <c r="C123" s="5" t="s">
        <v>351</v>
      </c>
      <c r="D123" s="9" t="s">
        <v>91</v>
      </c>
      <c r="E123" s="6">
        <v>5.9830000000000005</v>
      </c>
      <c r="F123" s="21"/>
      <c r="G123" s="8">
        <f t="shared" ref="G123:G125" si="12">E123*F123</f>
        <v>0</v>
      </c>
    </row>
    <row r="124" spans="1:7" ht="31.5">
      <c r="A124" s="4" t="s">
        <v>107</v>
      </c>
      <c r="B124" s="5" t="s">
        <v>164</v>
      </c>
      <c r="C124" s="5" t="s">
        <v>352</v>
      </c>
      <c r="D124" s="9" t="s">
        <v>91</v>
      </c>
      <c r="E124" s="6">
        <v>18.283000000000001</v>
      </c>
      <c r="F124" s="21"/>
      <c r="G124" s="8">
        <f t="shared" si="12"/>
        <v>0</v>
      </c>
    </row>
    <row r="125" spans="1:7" ht="42">
      <c r="A125" s="4" t="s">
        <v>266</v>
      </c>
      <c r="B125" s="5" t="s">
        <v>241</v>
      </c>
      <c r="C125" s="5" t="s">
        <v>314</v>
      </c>
      <c r="D125" s="9" t="s">
        <v>278</v>
      </c>
      <c r="E125" s="6">
        <v>110.544</v>
      </c>
      <c r="F125" s="21"/>
      <c r="G125" s="8">
        <f t="shared" si="12"/>
        <v>0</v>
      </c>
    </row>
    <row r="126" spans="1:7" ht="29.25" customHeight="1">
      <c r="A126" s="28" t="s">
        <v>290</v>
      </c>
      <c r="B126" s="28"/>
      <c r="C126" s="28"/>
      <c r="D126" s="28"/>
      <c r="E126" s="28"/>
      <c r="F126" s="28"/>
      <c r="G126" s="7">
        <f>SUM(G122:G125)</f>
        <v>0</v>
      </c>
    </row>
    <row r="127" spans="1:7" ht="25.5" customHeight="1">
      <c r="A127" s="12" t="s">
        <v>96</v>
      </c>
      <c r="B127" s="27" t="s">
        <v>168</v>
      </c>
      <c r="C127" s="27"/>
      <c r="D127" s="14" t="s">
        <v>283</v>
      </c>
      <c r="E127" s="14"/>
      <c r="F127" s="19"/>
      <c r="G127" s="14" t="s">
        <v>283</v>
      </c>
    </row>
    <row r="128" spans="1:7" ht="42">
      <c r="A128" s="4" t="s">
        <v>24</v>
      </c>
      <c r="B128" s="5" t="s">
        <v>273</v>
      </c>
      <c r="C128" s="5" t="s">
        <v>353</v>
      </c>
      <c r="D128" s="9" t="s">
        <v>278</v>
      </c>
      <c r="E128" s="6">
        <v>76.62</v>
      </c>
      <c r="F128" s="21"/>
      <c r="G128" s="8">
        <f>E128*F128</f>
        <v>0</v>
      </c>
    </row>
    <row r="129" spans="1:7" ht="63">
      <c r="A129" s="4" t="s">
        <v>143</v>
      </c>
      <c r="B129" s="5" t="s">
        <v>83</v>
      </c>
      <c r="C129" s="5" t="s">
        <v>354</v>
      </c>
      <c r="D129" s="9" t="s">
        <v>278</v>
      </c>
      <c r="E129" s="6">
        <f>15*40.656</f>
        <v>609.84</v>
      </c>
      <c r="F129" s="21"/>
      <c r="G129" s="8">
        <f t="shared" ref="G129:G130" si="13">E129*F129</f>
        <v>0</v>
      </c>
    </row>
    <row r="130" spans="1:7" ht="21">
      <c r="A130" s="4" t="s">
        <v>59</v>
      </c>
      <c r="B130" s="5" t="s">
        <v>22</v>
      </c>
      <c r="C130" s="5" t="s">
        <v>315</v>
      </c>
      <c r="D130" s="9" t="s">
        <v>278</v>
      </c>
      <c r="E130" s="6">
        <v>40.655999999999999</v>
      </c>
      <c r="F130" s="21"/>
      <c r="G130" s="8">
        <f t="shared" si="13"/>
        <v>0</v>
      </c>
    </row>
    <row r="131" spans="1:7" ht="23.25" customHeight="1">
      <c r="A131" s="28" t="s">
        <v>290</v>
      </c>
      <c r="B131" s="28"/>
      <c r="C131" s="28"/>
      <c r="D131" s="28"/>
      <c r="E131" s="28"/>
      <c r="F131" s="28"/>
      <c r="G131" s="7">
        <f>SUM(G128:G130)</f>
        <v>0</v>
      </c>
    </row>
    <row r="132" spans="1:7" ht="18.75" customHeight="1">
      <c r="A132" s="12" t="s">
        <v>252</v>
      </c>
      <c r="B132" s="27" t="s">
        <v>10</v>
      </c>
      <c r="C132" s="27"/>
      <c r="D132" s="14" t="s">
        <v>283</v>
      </c>
      <c r="E132" s="14"/>
      <c r="F132" s="19"/>
      <c r="G132" s="14" t="s">
        <v>283</v>
      </c>
    </row>
    <row r="133" spans="1:7" ht="42">
      <c r="A133" s="4" t="s">
        <v>193</v>
      </c>
      <c r="B133" s="5" t="s">
        <v>9</v>
      </c>
      <c r="C133" s="5" t="s">
        <v>370</v>
      </c>
      <c r="D133" s="9" t="s">
        <v>115</v>
      </c>
      <c r="E133" s="6">
        <v>522.72</v>
      </c>
      <c r="F133" s="21"/>
      <c r="G133" s="8">
        <f>E133*F133</f>
        <v>0</v>
      </c>
    </row>
    <row r="134" spans="1:7" ht="42">
      <c r="A134" s="4" t="s">
        <v>17</v>
      </c>
      <c r="B134" s="5" t="s">
        <v>12</v>
      </c>
      <c r="C134" s="5" t="s">
        <v>355</v>
      </c>
      <c r="D134" s="9" t="s">
        <v>115</v>
      </c>
      <c r="E134" s="6">
        <v>655.32000000000005</v>
      </c>
      <c r="F134" s="21"/>
      <c r="G134" s="8">
        <f t="shared" ref="G134:G136" si="14">E134*F134</f>
        <v>0</v>
      </c>
    </row>
    <row r="135" spans="1:7" ht="31.5">
      <c r="A135" s="4" t="s">
        <v>166</v>
      </c>
      <c r="B135" s="5" t="s">
        <v>42</v>
      </c>
      <c r="C135" s="5" t="s">
        <v>356</v>
      </c>
      <c r="D135" s="9" t="s">
        <v>115</v>
      </c>
      <c r="E135" s="6">
        <v>522.72</v>
      </c>
      <c r="F135" s="21"/>
      <c r="G135" s="8">
        <f t="shared" si="14"/>
        <v>0</v>
      </c>
    </row>
    <row r="136" spans="1:7" ht="42">
      <c r="A136" s="4" t="s">
        <v>36</v>
      </c>
      <c r="B136" s="5" t="s">
        <v>159</v>
      </c>
      <c r="C136" s="5" t="s">
        <v>316</v>
      </c>
      <c r="D136" s="9" t="s">
        <v>115</v>
      </c>
      <c r="E136" s="6">
        <v>522.72</v>
      </c>
      <c r="F136" s="21"/>
      <c r="G136" s="8">
        <f t="shared" si="14"/>
        <v>0</v>
      </c>
    </row>
    <row r="137" spans="1:7" ht="24" customHeight="1">
      <c r="A137" s="28" t="s">
        <v>290</v>
      </c>
      <c r="B137" s="28"/>
      <c r="C137" s="28"/>
      <c r="D137" s="28"/>
      <c r="E137" s="28"/>
      <c r="F137" s="28"/>
      <c r="G137" s="7">
        <f>SUM(G133:G136)</f>
        <v>0</v>
      </c>
    </row>
    <row r="138" spans="1:7" ht="25.5" customHeight="1">
      <c r="A138" s="12" t="s">
        <v>123</v>
      </c>
      <c r="B138" s="27" t="s">
        <v>120</v>
      </c>
      <c r="C138" s="27"/>
      <c r="D138" s="14" t="s">
        <v>283</v>
      </c>
      <c r="E138" s="14"/>
      <c r="F138" s="19"/>
      <c r="G138" s="14" t="s">
        <v>283</v>
      </c>
    </row>
    <row r="139" spans="1:7" ht="21">
      <c r="A139" s="4" t="s">
        <v>205</v>
      </c>
      <c r="B139" s="5" t="s">
        <v>133</v>
      </c>
      <c r="C139" s="5" t="s">
        <v>371</v>
      </c>
      <c r="D139" s="9" t="s">
        <v>91</v>
      </c>
      <c r="E139" s="6">
        <v>11.823</v>
      </c>
      <c r="F139" s="21"/>
      <c r="G139" s="8">
        <f>E139*F139</f>
        <v>0</v>
      </c>
    </row>
    <row r="140" spans="1:7" ht="21">
      <c r="A140" s="4" t="s">
        <v>38</v>
      </c>
      <c r="B140" s="5" t="s">
        <v>230</v>
      </c>
      <c r="C140" s="5" t="s">
        <v>219</v>
      </c>
      <c r="D140" s="9" t="s">
        <v>91</v>
      </c>
      <c r="E140" s="6">
        <v>11.823</v>
      </c>
      <c r="F140" s="21"/>
      <c r="G140" s="8">
        <f t="shared" ref="G140:G144" si="15">E140*F140</f>
        <v>0</v>
      </c>
    </row>
    <row r="141" spans="1:7" ht="21">
      <c r="A141" s="4" t="s">
        <v>201</v>
      </c>
      <c r="B141" s="5" t="s">
        <v>99</v>
      </c>
      <c r="C141" s="5" t="s">
        <v>357</v>
      </c>
      <c r="D141" s="9" t="s">
        <v>115</v>
      </c>
      <c r="E141" s="6">
        <v>1010.7</v>
      </c>
      <c r="F141" s="21"/>
      <c r="G141" s="8">
        <f t="shared" si="15"/>
        <v>0</v>
      </c>
    </row>
    <row r="142" spans="1:7" ht="21">
      <c r="A142" s="4" t="s">
        <v>23</v>
      </c>
      <c r="B142" s="5" t="s">
        <v>225</v>
      </c>
      <c r="C142" s="5" t="s">
        <v>317</v>
      </c>
      <c r="D142" s="9" t="s">
        <v>115</v>
      </c>
      <c r="E142" s="6">
        <v>440.3</v>
      </c>
      <c r="F142" s="21"/>
      <c r="G142" s="8">
        <f t="shared" si="15"/>
        <v>0</v>
      </c>
    </row>
    <row r="143" spans="1:7" ht="63">
      <c r="A143" s="4" t="s">
        <v>145</v>
      </c>
      <c r="B143" s="5" t="s">
        <v>225</v>
      </c>
      <c r="C143" s="5" t="s">
        <v>372</v>
      </c>
      <c r="D143" s="9" t="s">
        <v>115</v>
      </c>
      <c r="E143" s="6">
        <v>106</v>
      </c>
      <c r="F143" s="21"/>
      <c r="G143" s="8">
        <f t="shared" si="15"/>
        <v>0</v>
      </c>
    </row>
    <row r="144" spans="1:7" ht="52.5">
      <c r="A144" s="4" t="s">
        <v>58</v>
      </c>
      <c r="B144" s="5" t="s">
        <v>132</v>
      </c>
      <c r="C144" s="5" t="s">
        <v>373</v>
      </c>
      <c r="D144" s="9" t="s">
        <v>115</v>
      </c>
      <c r="E144" s="6">
        <v>102</v>
      </c>
      <c r="F144" s="21"/>
      <c r="G144" s="8">
        <f t="shared" si="15"/>
        <v>0</v>
      </c>
    </row>
    <row r="145" spans="1:7" ht="22.5" customHeight="1">
      <c r="A145" s="28" t="s">
        <v>290</v>
      </c>
      <c r="B145" s="28"/>
      <c r="C145" s="28"/>
      <c r="D145" s="28"/>
      <c r="E145" s="28"/>
      <c r="F145" s="28"/>
      <c r="G145" s="7">
        <f>SUM(G139:G144)</f>
        <v>0</v>
      </c>
    </row>
    <row r="146" spans="1:7" ht="25.5" customHeight="1">
      <c r="A146" s="12" t="s">
        <v>248</v>
      </c>
      <c r="B146" s="27" t="s">
        <v>246</v>
      </c>
      <c r="C146" s="27"/>
      <c r="D146" s="14" t="s">
        <v>283</v>
      </c>
      <c r="E146" s="14"/>
      <c r="F146" s="19"/>
      <c r="G146" s="14" t="s">
        <v>283</v>
      </c>
    </row>
    <row r="147" spans="1:7" ht="21">
      <c r="A147" s="4" t="s">
        <v>197</v>
      </c>
      <c r="B147" s="5" t="s">
        <v>183</v>
      </c>
      <c r="C147" s="5" t="s">
        <v>318</v>
      </c>
      <c r="D147" s="9" t="s">
        <v>185</v>
      </c>
      <c r="E147" s="6">
        <v>2</v>
      </c>
      <c r="F147" s="21"/>
      <c r="G147" s="8">
        <f>E147*F147</f>
        <v>0</v>
      </c>
    </row>
    <row r="148" spans="1:7" ht="31.5">
      <c r="A148" s="4" t="s">
        <v>14</v>
      </c>
      <c r="B148" s="5" t="s">
        <v>175</v>
      </c>
      <c r="C148" s="5" t="s">
        <v>319</v>
      </c>
      <c r="D148" s="9" t="s">
        <v>211</v>
      </c>
      <c r="E148" s="6">
        <v>4</v>
      </c>
      <c r="F148" s="21"/>
      <c r="G148" s="8">
        <f>E148*F148</f>
        <v>0</v>
      </c>
    </row>
    <row r="149" spans="1:7" ht="27.75" customHeight="1">
      <c r="A149" s="28" t="s">
        <v>290</v>
      </c>
      <c r="B149" s="28"/>
      <c r="C149" s="28"/>
      <c r="D149" s="28"/>
      <c r="E149" s="28"/>
      <c r="F149" s="28"/>
      <c r="G149" s="7">
        <f>SUM(G147:G148)</f>
        <v>0</v>
      </c>
    </row>
    <row r="150" spans="1:7" ht="25.5" customHeight="1">
      <c r="A150" s="12" t="s">
        <v>128</v>
      </c>
      <c r="B150" s="27" t="s">
        <v>20</v>
      </c>
      <c r="C150" s="27"/>
      <c r="D150" s="14" t="s">
        <v>283</v>
      </c>
      <c r="E150" s="14"/>
      <c r="F150" s="19"/>
      <c r="G150" s="14" t="s">
        <v>283</v>
      </c>
    </row>
    <row r="151" spans="1:7" ht="42">
      <c r="A151" s="4" t="s">
        <v>167</v>
      </c>
      <c r="B151" s="5" t="s">
        <v>76</v>
      </c>
      <c r="C151" s="5" t="s">
        <v>320</v>
      </c>
      <c r="D151" s="9" t="s">
        <v>115</v>
      </c>
      <c r="E151" s="6">
        <v>160</v>
      </c>
      <c r="F151" s="21"/>
      <c r="G151" s="8">
        <f>E151*F151</f>
        <v>0</v>
      </c>
    </row>
    <row r="152" spans="1:7" ht="31.5">
      <c r="A152" s="4" t="s">
        <v>32</v>
      </c>
      <c r="B152" s="5" t="s">
        <v>135</v>
      </c>
      <c r="C152" s="5" t="s">
        <v>321</v>
      </c>
      <c r="D152" s="9" t="s">
        <v>115</v>
      </c>
      <c r="E152" s="6">
        <v>160</v>
      </c>
      <c r="F152" s="21"/>
      <c r="G152" s="8">
        <f>E152*F152</f>
        <v>0</v>
      </c>
    </row>
    <row r="153" spans="1:7" ht="19.5" customHeight="1">
      <c r="A153" s="28" t="s">
        <v>290</v>
      </c>
      <c r="B153" s="28"/>
      <c r="C153" s="28"/>
      <c r="D153" s="28"/>
      <c r="E153" s="28"/>
      <c r="F153" s="28"/>
      <c r="G153" s="7">
        <f>SUM(G151:G152)</f>
        <v>0</v>
      </c>
    </row>
    <row r="154" spans="1:7" ht="25.5" customHeight="1">
      <c r="A154" s="12" t="s">
        <v>18</v>
      </c>
      <c r="B154" s="27" t="s">
        <v>131</v>
      </c>
      <c r="C154" s="27"/>
      <c r="D154" s="14" t="s">
        <v>283</v>
      </c>
      <c r="E154" s="14"/>
      <c r="F154" s="19"/>
      <c r="G154" s="14" t="s">
        <v>283</v>
      </c>
    </row>
    <row r="155" spans="1:7" ht="52.5">
      <c r="A155" s="4" t="s">
        <v>206</v>
      </c>
      <c r="B155" s="5" t="s">
        <v>73</v>
      </c>
      <c r="C155" s="5" t="s">
        <v>322</v>
      </c>
      <c r="D155" s="9" t="s">
        <v>115</v>
      </c>
      <c r="E155" s="6">
        <v>305.5</v>
      </c>
      <c r="F155" s="21"/>
      <c r="G155" s="8">
        <f>E155*F155</f>
        <v>0</v>
      </c>
    </row>
    <row r="156" spans="1:7" ht="31.5">
      <c r="A156" s="4" t="s">
        <v>41</v>
      </c>
      <c r="B156" s="5" t="s">
        <v>162</v>
      </c>
      <c r="C156" s="5" t="s">
        <v>358</v>
      </c>
      <c r="D156" s="9" t="s">
        <v>115</v>
      </c>
      <c r="E156" s="6">
        <v>265.5</v>
      </c>
      <c r="F156" s="21"/>
      <c r="G156" s="8">
        <f t="shared" ref="G156:G160" si="16">E156*F156</f>
        <v>0</v>
      </c>
    </row>
    <row r="157" spans="1:7" ht="31.5">
      <c r="A157" s="4" t="s">
        <v>199</v>
      </c>
      <c r="B157" s="5" t="s">
        <v>65</v>
      </c>
      <c r="C157" s="5" t="s">
        <v>359</v>
      </c>
      <c r="D157" s="9" t="s">
        <v>115</v>
      </c>
      <c r="E157" s="6">
        <v>113.93</v>
      </c>
      <c r="F157" s="21"/>
      <c r="G157" s="8">
        <f t="shared" si="16"/>
        <v>0</v>
      </c>
    </row>
    <row r="158" spans="1:7" ht="31.5">
      <c r="A158" s="4" t="s">
        <v>88</v>
      </c>
      <c r="B158" s="5" t="s">
        <v>151</v>
      </c>
      <c r="C158" s="5" t="s">
        <v>360</v>
      </c>
      <c r="D158" s="9" t="s">
        <v>115</v>
      </c>
      <c r="E158" s="6">
        <v>265.5</v>
      </c>
      <c r="F158" s="21"/>
      <c r="G158" s="8">
        <f t="shared" si="16"/>
        <v>0</v>
      </c>
    </row>
    <row r="159" spans="1:7" ht="21">
      <c r="A159" s="4" t="s">
        <v>216</v>
      </c>
      <c r="B159" s="5" t="s">
        <v>191</v>
      </c>
      <c r="C159" s="5" t="s">
        <v>323</v>
      </c>
      <c r="D159" s="9" t="s">
        <v>115</v>
      </c>
      <c r="E159" s="6">
        <v>245.5</v>
      </c>
      <c r="F159" s="21"/>
      <c r="G159" s="8">
        <f t="shared" si="16"/>
        <v>0</v>
      </c>
    </row>
    <row r="160" spans="1:7" ht="21">
      <c r="A160" s="4" t="s">
        <v>130</v>
      </c>
      <c r="B160" s="5" t="s">
        <v>244</v>
      </c>
      <c r="C160" s="5" t="s">
        <v>111</v>
      </c>
      <c r="D160" s="9" t="s">
        <v>211</v>
      </c>
      <c r="E160" s="6">
        <v>1</v>
      </c>
      <c r="F160" s="21"/>
      <c r="G160" s="8">
        <f t="shared" si="16"/>
        <v>0</v>
      </c>
    </row>
    <row r="161" spans="1:7" ht="28.5" customHeight="1">
      <c r="A161" s="28" t="s">
        <v>290</v>
      </c>
      <c r="B161" s="28"/>
      <c r="C161" s="28"/>
      <c r="D161" s="28"/>
      <c r="E161" s="28"/>
      <c r="F161" s="28"/>
      <c r="G161" s="7">
        <f>SUM(G155:G160)</f>
        <v>0</v>
      </c>
    </row>
    <row r="162" spans="1:7" ht="25.5" customHeight="1">
      <c r="A162" s="12" t="s">
        <v>149</v>
      </c>
      <c r="B162" s="27" t="s">
        <v>240</v>
      </c>
      <c r="C162" s="27"/>
      <c r="D162" s="14" t="s">
        <v>283</v>
      </c>
      <c r="E162" s="14"/>
      <c r="F162" s="19"/>
      <c r="G162" s="14" t="s">
        <v>283</v>
      </c>
    </row>
    <row r="163" spans="1:7" ht="42">
      <c r="A163" s="4" t="s">
        <v>260</v>
      </c>
      <c r="B163" s="5" t="s">
        <v>27</v>
      </c>
      <c r="C163" s="5" t="s">
        <v>324</v>
      </c>
      <c r="D163" s="9" t="s">
        <v>211</v>
      </c>
      <c r="E163" s="6">
        <v>4</v>
      </c>
      <c r="F163" s="21"/>
      <c r="G163" s="8">
        <f>E163*F163</f>
        <v>0</v>
      </c>
    </row>
    <row r="164" spans="1:7" ht="31.5">
      <c r="A164" s="4" t="s">
        <v>80</v>
      </c>
      <c r="B164" s="5" t="s">
        <v>116</v>
      </c>
      <c r="C164" s="5" t="s">
        <v>361</v>
      </c>
      <c r="D164" s="9" t="s">
        <v>115</v>
      </c>
      <c r="E164" s="6">
        <v>7.38</v>
      </c>
      <c r="F164" s="21"/>
      <c r="G164" s="8">
        <f t="shared" ref="G164:G166" si="17">E164*F164</f>
        <v>0</v>
      </c>
    </row>
    <row r="165" spans="1:7" ht="31.5">
      <c r="A165" s="4" t="s">
        <v>243</v>
      </c>
      <c r="B165" s="5" t="s">
        <v>7</v>
      </c>
      <c r="C165" s="5" t="s">
        <v>362</v>
      </c>
      <c r="D165" s="9" t="s">
        <v>115</v>
      </c>
      <c r="E165" s="6">
        <v>10</v>
      </c>
      <c r="F165" s="21"/>
      <c r="G165" s="8">
        <f t="shared" si="17"/>
        <v>0</v>
      </c>
    </row>
    <row r="166" spans="1:7" ht="31.5">
      <c r="A166" s="4" t="s">
        <v>100</v>
      </c>
      <c r="B166" s="5" t="s">
        <v>200</v>
      </c>
      <c r="C166" s="5" t="s">
        <v>363</v>
      </c>
      <c r="D166" s="9" t="s">
        <v>115</v>
      </c>
      <c r="E166" s="6">
        <v>9.7000000000000011</v>
      </c>
      <c r="F166" s="21"/>
      <c r="G166" s="8">
        <f t="shared" si="17"/>
        <v>0</v>
      </c>
    </row>
    <row r="167" spans="1:7" ht="18.75" customHeight="1">
      <c r="A167" s="28" t="s">
        <v>290</v>
      </c>
      <c r="B167" s="28"/>
      <c r="C167" s="28"/>
      <c r="D167" s="28"/>
      <c r="E167" s="28"/>
      <c r="F167" s="28"/>
      <c r="G167" s="7">
        <f>SUM(G163:G166)</f>
        <v>0</v>
      </c>
    </row>
    <row r="168" spans="1:7" ht="25.5" customHeight="1">
      <c r="A168" s="12" t="s">
        <v>62</v>
      </c>
      <c r="B168" s="27" t="s">
        <v>169</v>
      </c>
      <c r="C168" s="27"/>
      <c r="D168" s="14" t="s">
        <v>283</v>
      </c>
      <c r="E168" s="14"/>
      <c r="F168" s="19"/>
      <c r="G168" s="14" t="s">
        <v>283</v>
      </c>
    </row>
    <row r="169" spans="1:7" ht="31.5">
      <c r="A169" s="4" t="s">
        <v>270</v>
      </c>
      <c r="B169" s="5" t="s">
        <v>187</v>
      </c>
      <c r="C169" s="5" t="s">
        <v>325</v>
      </c>
      <c r="D169" s="9" t="s">
        <v>115</v>
      </c>
      <c r="E169" s="6">
        <v>133.93</v>
      </c>
      <c r="F169" s="21"/>
      <c r="G169" s="8">
        <f>E169*F169</f>
        <v>0</v>
      </c>
    </row>
    <row r="170" spans="1:7" ht="22.5" customHeight="1">
      <c r="A170" s="28" t="s">
        <v>290</v>
      </c>
      <c r="B170" s="28"/>
      <c r="C170" s="28"/>
      <c r="D170" s="28"/>
      <c r="E170" s="28"/>
      <c r="F170" s="28"/>
      <c r="G170" s="7">
        <f>G169</f>
        <v>0</v>
      </c>
    </row>
    <row r="171" spans="1:7" ht="25.5" customHeight="1">
      <c r="A171" s="12" t="s">
        <v>186</v>
      </c>
      <c r="B171" s="27" t="s">
        <v>54</v>
      </c>
      <c r="C171" s="27"/>
      <c r="D171" s="14" t="s">
        <v>283</v>
      </c>
      <c r="E171" s="14"/>
      <c r="F171" s="19"/>
      <c r="G171" s="14" t="s">
        <v>283</v>
      </c>
    </row>
    <row r="172" spans="1:7" ht="31.5">
      <c r="A172" s="4" t="s">
        <v>109</v>
      </c>
      <c r="B172" s="5" t="s">
        <v>261</v>
      </c>
      <c r="C172" s="5" t="s">
        <v>364</v>
      </c>
      <c r="D172" s="9" t="s">
        <v>115</v>
      </c>
      <c r="E172" s="6">
        <v>113.93</v>
      </c>
      <c r="F172" s="21"/>
      <c r="G172" s="8">
        <f>E172*F172</f>
        <v>0</v>
      </c>
    </row>
    <row r="173" spans="1:7" ht="31.5">
      <c r="A173" s="4" t="s">
        <v>263</v>
      </c>
      <c r="B173" s="5" t="s">
        <v>218</v>
      </c>
      <c r="C173" s="5" t="s">
        <v>365</v>
      </c>
      <c r="D173" s="9" t="s">
        <v>115</v>
      </c>
      <c r="E173" s="6">
        <f>4*113.93</f>
        <v>455.72</v>
      </c>
      <c r="F173" s="21"/>
      <c r="G173" s="8">
        <f t="shared" ref="G173:G176" si="18">E173*F173</f>
        <v>0</v>
      </c>
    </row>
    <row r="174" spans="1:7" ht="21">
      <c r="A174" s="4" t="s">
        <v>161</v>
      </c>
      <c r="B174" s="5" t="s">
        <v>3</v>
      </c>
      <c r="C174" s="5" t="s">
        <v>326</v>
      </c>
      <c r="D174" s="9" t="s">
        <v>115</v>
      </c>
      <c r="E174" s="6">
        <v>113.93</v>
      </c>
      <c r="F174" s="21"/>
      <c r="G174" s="8">
        <f t="shared" si="18"/>
        <v>0</v>
      </c>
    </row>
    <row r="175" spans="1:7" ht="31.5">
      <c r="A175" s="4" t="s">
        <v>0</v>
      </c>
      <c r="B175" s="5" t="s">
        <v>118</v>
      </c>
      <c r="C175" s="5" t="s">
        <v>366</v>
      </c>
      <c r="D175" s="9" t="s">
        <v>115</v>
      </c>
      <c r="E175" s="6">
        <v>62.65</v>
      </c>
      <c r="F175" s="21"/>
      <c r="G175" s="8">
        <f t="shared" si="18"/>
        <v>0</v>
      </c>
    </row>
    <row r="176" spans="1:7" ht="21">
      <c r="A176" s="4" t="s">
        <v>209</v>
      </c>
      <c r="B176" s="5" t="s">
        <v>79</v>
      </c>
      <c r="C176" s="5" t="s">
        <v>327</v>
      </c>
      <c r="D176" s="9" t="s">
        <v>115</v>
      </c>
      <c r="E176" s="6">
        <v>22.18</v>
      </c>
      <c r="F176" s="21"/>
      <c r="G176" s="8">
        <f t="shared" si="18"/>
        <v>0</v>
      </c>
    </row>
    <row r="177" spans="1:7" ht="23.25" customHeight="1">
      <c r="A177" s="28" t="s">
        <v>290</v>
      </c>
      <c r="B177" s="28"/>
      <c r="C177" s="28"/>
      <c r="D177" s="28"/>
      <c r="E177" s="28"/>
      <c r="F177" s="28"/>
      <c r="G177" s="7">
        <f>SUM(G172:G176)</f>
        <v>0</v>
      </c>
    </row>
    <row r="178" spans="1:7" ht="21" customHeight="1">
      <c r="A178" s="12" t="s">
        <v>8</v>
      </c>
      <c r="B178" s="27" t="s">
        <v>69</v>
      </c>
      <c r="C178" s="27"/>
      <c r="D178" s="14" t="s">
        <v>283</v>
      </c>
      <c r="E178" s="14"/>
      <c r="F178" s="19"/>
      <c r="G178" s="14" t="s">
        <v>283</v>
      </c>
    </row>
    <row r="179" spans="1:7" ht="42">
      <c r="A179" s="4" t="s">
        <v>47</v>
      </c>
      <c r="B179" s="5" t="s">
        <v>52</v>
      </c>
      <c r="C179" s="5" t="s">
        <v>328</v>
      </c>
      <c r="D179" s="9" t="s">
        <v>115</v>
      </c>
      <c r="E179" s="6">
        <v>495.7</v>
      </c>
      <c r="F179" s="21"/>
      <c r="G179" s="8">
        <f>E179*F179</f>
        <v>0</v>
      </c>
    </row>
    <row r="180" spans="1:7" ht="42">
      <c r="A180" s="4" t="s">
        <v>157</v>
      </c>
      <c r="B180" s="5" t="s">
        <v>52</v>
      </c>
      <c r="C180" s="5" t="s">
        <v>329</v>
      </c>
      <c r="D180" s="9" t="s">
        <v>115</v>
      </c>
      <c r="E180" s="6">
        <v>154.6</v>
      </c>
      <c r="F180" s="21"/>
      <c r="G180" s="8">
        <f t="shared" ref="G180:G184" si="19">E180*F180</f>
        <v>0</v>
      </c>
    </row>
    <row r="181" spans="1:7" ht="21">
      <c r="A181" s="4" t="s">
        <v>26</v>
      </c>
      <c r="B181" s="5" t="s">
        <v>247</v>
      </c>
      <c r="C181" s="5" t="s">
        <v>330</v>
      </c>
      <c r="D181" s="9" t="s">
        <v>115</v>
      </c>
      <c r="E181" s="6">
        <v>2.1419999999999999</v>
      </c>
      <c r="F181" s="21"/>
      <c r="G181" s="8">
        <f t="shared" si="19"/>
        <v>0</v>
      </c>
    </row>
    <row r="182" spans="1:7" ht="52.5">
      <c r="A182" s="4" t="s">
        <v>177</v>
      </c>
      <c r="B182" s="5" t="s">
        <v>190</v>
      </c>
      <c r="C182" s="5" t="s">
        <v>331</v>
      </c>
      <c r="D182" s="9" t="s">
        <v>115</v>
      </c>
      <c r="E182" s="6">
        <v>652.44200000000001</v>
      </c>
      <c r="F182" s="21"/>
      <c r="G182" s="8">
        <f t="shared" si="19"/>
        <v>0</v>
      </c>
    </row>
    <row r="183" spans="1:7" ht="42">
      <c r="A183" s="4" t="s">
        <v>51</v>
      </c>
      <c r="B183" s="5" t="s">
        <v>139</v>
      </c>
      <c r="C183" s="5" t="s">
        <v>332</v>
      </c>
      <c r="D183" s="9" t="s">
        <v>115</v>
      </c>
      <c r="E183" s="6">
        <v>652.44200000000001</v>
      </c>
      <c r="F183" s="21"/>
      <c r="G183" s="8">
        <f t="shared" si="19"/>
        <v>0</v>
      </c>
    </row>
    <row r="184" spans="1:7" ht="31.5">
      <c r="A184" s="4" t="s">
        <v>181</v>
      </c>
      <c r="B184" s="5" t="s">
        <v>105</v>
      </c>
      <c r="C184" s="5" t="s">
        <v>333</v>
      </c>
      <c r="D184" s="9" t="s">
        <v>115</v>
      </c>
      <c r="E184" s="6">
        <v>652.44200000000001</v>
      </c>
      <c r="F184" s="21"/>
      <c r="G184" s="8">
        <f t="shared" si="19"/>
        <v>0</v>
      </c>
    </row>
    <row r="185" spans="1:7">
      <c r="A185" s="28" t="s">
        <v>290</v>
      </c>
      <c r="B185" s="28"/>
      <c r="C185" s="28"/>
      <c r="D185" s="28"/>
      <c r="E185" s="28"/>
      <c r="F185" s="28"/>
      <c r="G185" s="7">
        <f>SUM(G179:G184)</f>
        <v>0</v>
      </c>
    </row>
    <row r="186" spans="1:7" ht="20.25" customHeight="1">
      <c r="A186" s="12" t="s">
        <v>174</v>
      </c>
      <c r="B186" s="27" t="s">
        <v>232</v>
      </c>
      <c r="C186" s="27"/>
      <c r="D186" s="14" t="s">
        <v>283</v>
      </c>
      <c r="E186" s="14"/>
      <c r="F186" s="19"/>
      <c r="G186" s="14" t="s">
        <v>283</v>
      </c>
    </row>
    <row r="187" spans="1:7">
      <c r="A187" s="4" t="s">
        <v>50</v>
      </c>
      <c r="B187" s="5" t="s">
        <v>119</v>
      </c>
      <c r="C187" s="5" t="s">
        <v>367</v>
      </c>
      <c r="D187" s="9" t="s">
        <v>163</v>
      </c>
      <c r="E187" s="6">
        <v>2.9</v>
      </c>
      <c r="F187" s="21"/>
      <c r="G187" s="8">
        <f>E187*F187</f>
        <v>0</v>
      </c>
    </row>
    <row r="188" spans="1:7">
      <c r="A188" s="4" t="s">
        <v>237</v>
      </c>
      <c r="B188" s="5" t="s">
        <v>244</v>
      </c>
      <c r="C188" s="5" t="s">
        <v>334</v>
      </c>
      <c r="D188" s="9" t="s">
        <v>211</v>
      </c>
      <c r="E188" s="6">
        <v>1</v>
      </c>
      <c r="F188" s="21"/>
      <c r="G188" s="8">
        <f t="shared" ref="G188:G201" si="20">E188*F188</f>
        <v>0</v>
      </c>
    </row>
    <row r="189" spans="1:7">
      <c r="A189" s="4" t="s">
        <v>67</v>
      </c>
      <c r="B189" s="5" t="s">
        <v>244</v>
      </c>
      <c r="C189" s="5" t="s">
        <v>335</v>
      </c>
      <c r="D189" s="9" t="s">
        <v>211</v>
      </c>
      <c r="E189" s="6">
        <v>1</v>
      </c>
      <c r="F189" s="21"/>
      <c r="G189" s="8">
        <f t="shared" si="20"/>
        <v>0</v>
      </c>
    </row>
    <row r="190" spans="1:7" ht="21">
      <c r="A190" s="4" t="s">
        <v>277</v>
      </c>
      <c r="B190" s="5" t="s">
        <v>230</v>
      </c>
      <c r="C190" s="5" t="s">
        <v>152</v>
      </c>
      <c r="D190" s="9" t="s">
        <v>211</v>
      </c>
      <c r="E190" s="6">
        <v>3</v>
      </c>
      <c r="F190" s="21"/>
      <c r="G190" s="8">
        <f t="shared" si="20"/>
        <v>0</v>
      </c>
    </row>
    <row r="191" spans="1:7" ht="21">
      <c r="A191" s="4" t="s">
        <v>117</v>
      </c>
      <c r="B191" s="5" t="s">
        <v>230</v>
      </c>
      <c r="C191" s="5" t="s">
        <v>61</v>
      </c>
      <c r="D191" s="9" t="s">
        <v>211</v>
      </c>
      <c r="E191" s="6">
        <v>8</v>
      </c>
      <c r="F191" s="21"/>
      <c r="G191" s="8">
        <f t="shared" si="20"/>
        <v>0</v>
      </c>
    </row>
    <row r="192" spans="1:7" ht="21">
      <c r="A192" s="4" t="s">
        <v>231</v>
      </c>
      <c r="B192" s="5" t="s">
        <v>230</v>
      </c>
      <c r="C192" s="5" t="s">
        <v>95</v>
      </c>
      <c r="D192" s="9" t="s">
        <v>211</v>
      </c>
      <c r="E192" s="6">
        <v>1</v>
      </c>
      <c r="F192" s="21"/>
      <c r="G192" s="8">
        <f t="shared" si="20"/>
        <v>0</v>
      </c>
    </row>
    <row r="193" spans="1:7" ht="21">
      <c r="A193" s="4" t="s">
        <v>92</v>
      </c>
      <c r="B193" s="5" t="s">
        <v>230</v>
      </c>
      <c r="C193" s="5" t="s">
        <v>154</v>
      </c>
      <c r="D193" s="9" t="s">
        <v>163</v>
      </c>
      <c r="E193" s="6">
        <v>45.6</v>
      </c>
      <c r="F193" s="21"/>
      <c r="G193" s="8">
        <f t="shared" si="20"/>
        <v>0</v>
      </c>
    </row>
    <row r="194" spans="1:7" ht="68.25" customHeight="1">
      <c r="A194" s="4" t="s">
        <v>250</v>
      </c>
      <c r="B194" s="5" t="s">
        <v>230</v>
      </c>
      <c r="C194" s="5" t="s">
        <v>102</v>
      </c>
      <c r="D194" s="9" t="s">
        <v>211</v>
      </c>
      <c r="E194" s="6">
        <v>1</v>
      </c>
      <c r="F194" s="21"/>
      <c r="G194" s="8">
        <f t="shared" si="20"/>
        <v>0</v>
      </c>
    </row>
    <row r="195" spans="1:7" ht="136.5">
      <c r="A195" s="4" t="s">
        <v>127</v>
      </c>
      <c r="B195" s="5" t="s">
        <v>230</v>
      </c>
      <c r="C195" s="5" t="s">
        <v>376</v>
      </c>
      <c r="D195" s="9" t="s">
        <v>211</v>
      </c>
      <c r="E195" s="6">
        <v>1</v>
      </c>
      <c r="F195" s="21"/>
      <c r="G195" s="8">
        <f t="shared" si="20"/>
        <v>0</v>
      </c>
    </row>
    <row r="196" spans="1:7" ht="147">
      <c r="A196" s="4" t="s">
        <v>251</v>
      </c>
      <c r="B196" s="5" t="s">
        <v>230</v>
      </c>
      <c r="C196" s="5" t="s">
        <v>375</v>
      </c>
      <c r="D196" s="9" t="s">
        <v>211</v>
      </c>
      <c r="E196" s="6">
        <v>1</v>
      </c>
      <c r="F196" s="21"/>
      <c r="G196" s="8">
        <f t="shared" si="20"/>
        <v>0</v>
      </c>
    </row>
    <row r="197" spans="1:7" ht="126">
      <c r="A197" s="4" t="s">
        <v>125</v>
      </c>
      <c r="B197" s="5" t="s">
        <v>230</v>
      </c>
      <c r="C197" s="5" t="s">
        <v>374</v>
      </c>
      <c r="D197" s="9" t="s">
        <v>211</v>
      </c>
      <c r="E197" s="6">
        <v>1</v>
      </c>
      <c r="F197" s="21"/>
      <c r="G197" s="8">
        <f t="shared" si="20"/>
        <v>0</v>
      </c>
    </row>
    <row r="198" spans="1:7" ht="52.5">
      <c r="A198" s="4" t="s">
        <v>19</v>
      </c>
      <c r="B198" s="5" t="s">
        <v>230</v>
      </c>
      <c r="C198" s="5" t="s">
        <v>203</v>
      </c>
      <c r="D198" s="9" t="s">
        <v>211</v>
      </c>
      <c r="E198" s="6">
        <v>1</v>
      </c>
      <c r="F198" s="21"/>
      <c r="G198" s="8">
        <f t="shared" si="20"/>
        <v>0</v>
      </c>
    </row>
    <row r="199" spans="1:7" ht="126">
      <c r="A199" s="4" t="s">
        <v>150</v>
      </c>
      <c r="B199" s="5" t="s">
        <v>230</v>
      </c>
      <c r="C199" s="5" t="s">
        <v>377</v>
      </c>
      <c r="D199" s="9" t="s">
        <v>211</v>
      </c>
      <c r="E199" s="6">
        <v>1</v>
      </c>
      <c r="F199" s="21"/>
      <c r="G199" s="8">
        <f t="shared" si="20"/>
        <v>0</v>
      </c>
    </row>
    <row r="200" spans="1:7" ht="147">
      <c r="A200" s="4" t="s">
        <v>64</v>
      </c>
      <c r="B200" s="5" t="s">
        <v>230</v>
      </c>
      <c r="C200" s="5" t="s">
        <v>378</v>
      </c>
      <c r="D200" s="9" t="s">
        <v>211</v>
      </c>
      <c r="E200" s="6">
        <v>1</v>
      </c>
      <c r="F200" s="21"/>
      <c r="G200" s="8">
        <f t="shared" si="20"/>
        <v>0</v>
      </c>
    </row>
    <row r="201" spans="1:7" ht="136.5">
      <c r="A201" s="4" t="s">
        <v>189</v>
      </c>
      <c r="B201" s="5" t="s">
        <v>230</v>
      </c>
      <c r="C201" s="5" t="s">
        <v>379</v>
      </c>
      <c r="D201" s="9" t="s">
        <v>211</v>
      </c>
      <c r="E201" s="6">
        <v>1</v>
      </c>
      <c r="F201" s="21"/>
      <c r="G201" s="8">
        <f t="shared" si="20"/>
        <v>0</v>
      </c>
    </row>
    <row r="202" spans="1:7" ht="19.5" customHeight="1">
      <c r="A202" s="28" t="s">
        <v>290</v>
      </c>
      <c r="B202" s="28"/>
      <c r="C202" s="28"/>
      <c r="D202" s="28"/>
      <c r="E202" s="28"/>
      <c r="F202" s="28"/>
      <c r="G202" s="7">
        <f>SUM(G187:G201)</f>
        <v>0</v>
      </c>
    </row>
    <row r="203" spans="1:7" ht="25.5" customHeight="1">
      <c r="A203" s="12" t="s">
        <v>39</v>
      </c>
      <c r="B203" s="27" t="s">
        <v>233</v>
      </c>
      <c r="C203" s="27"/>
      <c r="D203" s="14" t="s">
        <v>283</v>
      </c>
      <c r="E203" s="14"/>
      <c r="F203" s="19"/>
      <c r="G203" s="14" t="s">
        <v>283</v>
      </c>
    </row>
    <row r="204" spans="1:7" ht="21">
      <c r="A204" s="4" t="s">
        <v>6</v>
      </c>
      <c r="B204" s="5" t="s">
        <v>93</v>
      </c>
      <c r="C204" s="5" t="s">
        <v>336</v>
      </c>
      <c r="D204" s="9" t="s">
        <v>91</v>
      </c>
      <c r="E204" s="6">
        <v>2.2149999999999999</v>
      </c>
      <c r="F204" s="21"/>
      <c r="G204" s="8">
        <f>E204*F204</f>
        <v>0</v>
      </c>
    </row>
    <row r="205" spans="1:7" ht="21">
      <c r="A205" s="4" t="s">
        <v>172</v>
      </c>
      <c r="B205" s="5" t="s">
        <v>230</v>
      </c>
      <c r="C205" s="5" t="s">
        <v>192</v>
      </c>
      <c r="D205" s="9" t="s">
        <v>91</v>
      </c>
      <c r="E205" s="6">
        <v>46.9</v>
      </c>
      <c r="F205" s="21"/>
      <c r="G205" s="8">
        <f t="shared" ref="G205:G206" si="21">E205*F205</f>
        <v>0</v>
      </c>
    </row>
    <row r="206" spans="1:7" ht="21">
      <c r="A206" s="4" t="s">
        <v>37</v>
      </c>
      <c r="B206" s="5" t="s">
        <v>230</v>
      </c>
      <c r="C206" s="5" t="s">
        <v>223</v>
      </c>
      <c r="D206" s="9" t="s">
        <v>185</v>
      </c>
      <c r="E206" s="6">
        <v>1</v>
      </c>
      <c r="F206" s="21"/>
      <c r="G206" s="8">
        <f t="shared" si="21"/>
        <v>0</v>
      </c>
    </row>
    <row r="207" spans="1:7" ht="24" customHeight="1">
      <c r="A207" s="28" t="s">
        <v>290</v>
      </c>
      <c r="B207" s="28"/>
      <c r="C207" s="28"/>
      <c r="D207" s="28"/>
      <c r="E207" s="28"/>
      <c r="F207" s="28"/>
      <c r="G207" s="7">
        <f>SUM(G204:G206)</f>
        <v>0</v>
      </c>
    </row>
    <row r="210" spans="1:7">
      <c r="F210" s="2" t="s">
        <v>294</v>
      </c>
      <c r="G210" s="7">
        <f>G29+G32+G40+G48+G56+G64+G70+G78+G86+G94+G102+G111+G120+G126+G131+G137+G145+G149+G153+G161+G167+G170+G177+G185+G202+G207</f>
        <v>0</v>
      </c>
    </row>
    <row r="212" spans="1:7">
      <c r="F212" s="2" t="s">
        <v>295</v>
      </c>
      <c r="G212" s="7">
        <f>0.23*G210</f>
        <v>0</v>
      </c>
    </row>
    <row r="214" spans="1:7">
      <c r="F214" s="2" t="s">
        <v>296</v>
      </c>
      <c r="G214" s="7">
        <f>G210+G212</f>
        <v>0</v>
      </c>
    </row>
    <row r="218" spans="1:7">
      <c r="A218" s="2" t="s">
        <v>380</v>
      </c>
    </row>
  </sheetData>
  <mergeCells count="57">
    <mergeCell ref="A8:G8"/>
    <mergeCell ref="A5:B5"/>
    <mergeCell ref="A29:F29"/>
    <mergeCell ref="B10:C10"/>
    <mergeCell ref="B30:C30"/>
    <mergeCell ref="B33:C33"/>
    <mergeCell ref="A32:F32"/>
    <mergeCell ref="B9:F9"/>
    <mergeCell ref="A40:F40"/>
    <mergeCell ref="B41:C41"/>
    <mergeCell ref="A48:F48"/>
    <mergeCell ref="B49:C49"/>
    <mergeCell ref="A56:F56"/>
    <mergeCell ref="A102:F102"/>
    <mergeCell ref="B57:C57"/>
    <mergeCell ref="A64:F64"/>
    <mergeCell ref="B65:C65"/>
    <mergeCell ref="A70:F70"/>
    <mergeCell ref="B71:C71"/>
    <mergeCell ref="A78:F78"/>
    <mergeCell ref="B79:C79"/>
    <mergeCell ref="A86:F86"/>
    <mergeCell ref="B87:C87"/>
    <mergeCell ref="A94:F94"/>
    <mergeCell ref="B95:C95"/>
    <mergeCell ref="A145:F145"/>
    <mergeCell ref="B103:C103"/>
    <mergeCell ref="A111:F111"/>
    <mergeCell ref="B112:C112"/>
    <mergeCell ref="A120:F120"/>
    <mergeCell ref="B121:C121"/>
    <mergeCell ref="A126:F126"/>
    <mergeCell ref="A202:F202"/>
    <mergeCell ref="B203:C203"/>
    <mergeCell ref="A207:F207"/>
    <mergeCell ref="A167:F167"/>
    <mergeCell ref="B162:C162"/>
    <mergeCell ref="B168:C168"/>
    <mergeCell ref="A170:F170"/>
    <mergeCell ref="B171:C171"/>
    <mergeCell ref="A177:F177"/>
    <mergeCell ref="A2:G3"/>
    <mergeCell ref="A4:G4"/>
    <mergeCell ref="B178:C178"/>
    <mergeCell ref="A185:F185"/>
    <mergeCell ref="B186:C186"/>
    <mergeCell ref="B146:C146"/>
    <mergeCell ref="A149:F149"/>
    <mergeCell ref="B150:C150"/>
    <mergeCell ref="A153:F153"/>
    <mergeCell ref="B154:C154"/>
    <mergeCell ref="A161:F161"/>
    <mergeCell ref="B127:C127"/>
    <mergeCell ref="A131:F131"/>
    <mergeCell ref="B132:C132"/>
    <mergeCell ref="A137:F137"/>
    <mergeCell ref="B138:C138"/>
  </mergeCells>
  <pageMargins left="0.75" right="0.75" top="1" bottom="1" header="0.5" footer="0.5"/>
  <pageSetup paperSize="9" scale="74" orientation="portrait" r:id="rId1"/>
  <headerFooter alignWithMargins="0"/>
  <rowBreaks count="3" manualBreakCount="3">
    <brk id="32" max="16383" man="1"/>
    <brk id="70" max="16383" man="1"/>
    <brk id="11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kładka pieszo-jezdna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winf</cp:lastModifiedBy>
  <dcterms:created xsi:type="dcterms:W3CDTF">2013-03-18T07:35:10Z</dcterms:created>
  <dcterms:modified xsi:type="dcterms:W3CDTF">2013-04-03T12:36:36Z</dcterms:modified>
</cp:coreProperties>
</file>